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730" tabRatio="763"/>
  </bookViews>
  <sheets>
    <sheet name="评分表汇总" sheetId="8" r:id="rId1"/>
    <sheet name="尺寸评价" sheetId="2" r:id="rId2"/>
    <sheet name="在机检测与手工自检" sheetId="4" r:id="rId3"/>
    <sheet name="表面质量" sheetId="9" r:id="rId4"/>
    <sheet name="主观评判" sheetId="5" r:id="rId5"/>
    <sheet name="职业素养" sheetId="7" r:id="rId6"/>
    <sheet name="仿真" sheetId="10" r:id="rId7"/>
  </sheets>
  <definedNames>
    <definedName name="_xlnm.Print_Area" localSheetId="1">尺寸评价!$B$1:$M$13</definedName>
    <definedName name="_xlnm.Print_Titles" localSheetId="1">尺寸评价!$1:$4</definedName>
  </definedNames>
  <calcPr calcId="144525"/>
</workbook>
</file>

<file path=xl/sharedStrings.xml><?xml version="1.0" encoding="utf-8"?>
<sst xmlns="http://schemas.openxmlformats.org/spreadsheetml/2006/main" count="126">
  <si>
    <t>复杂零件五轴加工工艺技术大赛
检测评分表汇总</t>
  </si>
  <si>
    <t>序号</t>
  </si>
  <si>
    <t>评分项目</t>
  </si>
  <si>
    <t>配分</t>
  </si>
  <si>
    <t>得分</t>
  </si>
  <si>
    <t>CAD/CAM仿真</t>
  </si>
  <si>
    <t>零件尺寸</t>
  </si>
  <si>
    <t>零件表面质量</t>
  </si>
  <si>
    <t>零件主观评判</t>
  </si>
  <si>
    <t>机内测头使用</t>
  </si>
  <si>
    <t>零件自检</t>
  </si>
  <si>
    <t>职业素养</t>
  </si>
  <si>
    <t>检测裁判签字：</t>
  </si>
  <si>
    <t>检测裁判长签字：</t>
  </si>
  <si>
    <t>裁判长签字：</t>
  </si>
  <si>
    <r>
      <rPr>
        <b/>
        <sz val="12"/>
        <color rgb="FF000000"/>
        <rFont val="宋体"/>
        <charset val="134"/>
      </rPr>
      <t>复杂零件五轴加工工艺技术大赛一检测评分表</t>
    </r>
    <r>
      <rPr>
        <b/>
        <sz val="12"/>
        <color rgb="FF000000"/>
        <rFont val="Malgun Gothic Semilight"/>
        <charset val="134"/>
      </rPr>
      <t xml:space="preserve">
（</t>
    </r>
    <r>
      <rPr>
        <b/>
        <sz val="12"/>
        <color rgb="FF000000"/>
        <rFont val="宋体"/>
        <charset val="134"/>
      </rPr>
      <t>尺寸评判</t>
    </r>
    <r>
      <rPr>
        <b/>
        <sz val="12"/>
        <color rgb="FF000000"/>
        <rFont val="Malgun Gothic Semilight"/>
        <charset val="134"/>
      </rPr>
      <t>）</t>
    </r>
  </si>
  <si>
    <t>加密号</t>
  </si>
  <si>
    <t>成绩小计</t>
  </si>
  <si>
    <t>中差偏离图示</t>
  </si>
  <si>
    <t>方位</t>
  </si>
  <si>
    <t>尺寸类型</t>
  </si>
  <si>
    <t>公称尺寸</t>
  </si>
  <si>
    <t>上偏差</t>
  </si>
  <si>
    <t>下偏差</t>
  </si>
  <si>
    <t>上极限尺寸</t>
  </si>
  <si>
    <t>下极限尺寸</t>
  </si>
  <si>
    <t>实际尺寸</t>
  </si>
  <si>
    <t>修正值</t>
  </si>
  <si>
    <t>中差偏离</t>
  </si>
  <si>
    <t>检测值输入</t>
  </si>
  <si>
    <t>公差带</t>
  </si>
  <si>
    <t>心轴主要尺寸</t>
  </si>
  <si>
    <t>F7</t>
  </si>
  <si>
    <t>Φ</t>
  </si>
  <si>
    <t>D8</t>
  </si>
  <si>
    <t>长度尺寸</t>
  </si>
  <si>
    <t>L</t>
  </si>
  <si>
    <t>C8</t>
  </si>
  <si>
    <t>径向</t>
  </si>
  <si>
    <t>n</t>
  </si>
  <si>
    <t>F6</t>
  </si>
  <si>
    <t>平行度</t>
  </si>
  <si>
    <t>f</t>
  </si>
  <si>
    <t>D6</t>
  </si>
  <si>
    <t>对称度</t>
  </si>
  <si>
    <t>i</t>
  </si>
  <si>
    <t>F8</t>
  </si>
  <si>
    <t>◎</t>
  </si>
  <si>
    <t>垂直度</t>
  </si>
  <si>
    <t>b</t>
  </si>
  <si>
    <t>D9</t>
  </si>
  <si>
    <t>心轴次要尺寸</t>
  </si>
  <si>
    <t>D7</t>
  </si>
  <si>
    <t>位置度</t>
  </si>
  <si>
    <t>j</t>
  </si>
  <si>
    <t>同轴度</t>
  </si>
  <si>
    <t>r</t>
  </si>
  <si>
    <t>E8</t>
  </si>
  <si>
    <t>轴套尺寸</t>
  </si>
  <si>
    <t>C7</t>
  </si>
  <si>
    <t>E7</t>
  </si>
  <si>
    <t>垫圈尺寸</t>
  </si>
  <si>
    <t>D5</t>
  </si>
  <si>
    <t>C4</t>
  </si>
  <si>
    <t>C6</t>
  </si>
  <si>
    <t>B6</t>
  </si>
  <si>
    <t>裁判签名：</t>
  </si>
  <si>
    <r>
      <rPr>
        <b/>
        <sz val="12"/>
        <color rgb="FF000000"/>
        <rFont val="宋体"/>
        <charset val="134"/>
      </rPr>
      <t>复杂零件五轴加工工艺技术大赛一检测评分表</t>
    </r>
    <r>
      <rPr>
        <b/>
        <sz val="12"/>
        <color rgb="FF000000"/>
        <rFont val="Malgun Gothic Semilight"/>
        <charset val="134"/>
      </rPr>
      <t xml:space="preserve">
（</t>
    </r>
    <r>
      <rPr>
        <b/>
        <sz val="12"/>
        <color rgb="FF000000"/>
        <rFont val="宋体"/>
        <charset val="134"/>
      </rPr>
      <t>在机测量与手工自检评判</t>
    </r>
    <r>
      <rPr>
        <b/>
        <sz val="12"/>
        <color rgb="FF000000"/>
        <rFont val="Malgun Gothic Semilight"/>
        <charset val="134"/>
      </rPr>
      <t>）</t>
    </r>
  </si>
  <si>
    <t>壳体</t>
  </si>
  <si>
    <t>叶轮</t>
  </si>
  <si>
    <t>叶盘</t>
  </si>
  <si>
    <t>心轴</t>
  </si>
  <si>
    <t>图纸数值</t>
  </si>
  <si>
    <t>三坐标数值</t>
  </si>
  <si>
    <t>在机测量数值</t>
  </si>
  <si>
    <r>
      <rPr>
        <sz val="8"/>
        <rFont val="宋体"/>
        <charset val="134"/>
      </rPr>
      <t>壳体</t>
    </r>
    <r>
      <rPr>
        <sz val="8"/>
        <rFont val="Arial"/>
        <charset val="134"/>
      </rPr>
      <t>-</t>
    </r>
    <r>
      <rPr>
        <sz val="8"/>
        <rFont val="宋体"/>
        <charset val="134"/>
      </rPr>
      <t>在机测量尺寸</t>
    </r>
  </si>
  <si>
    <t>高度</t>
  </si>
  <si>
    <t>D</t>
  </si>
  <si>
    <t>厚度</t>
  </si>
  <si>
    <t>H</t>
  </si>
  <si>
    <t>手工测量数值</t>
  </si>
  <si>
    <r>
      <rPr>
        <sz val="8"/>
        <rFont val="宋体"/>
        <charset val="134"/>
      </rPr>
      <t>壳体</t>
    </r>
    <r>
      <rPr>
        <sz val="8"/>
        <rFont val="Arial"/>
        <charset val="134"/>
      </rPr>
      <t>-</t>
    </r>
    <r>
      <rPr>
        <sz val="8"/>
        <rFont val="宋体"/>
        <charset val="134"/>
      </rPr>
      <t>手工测量尺寸</t>
    </r>
  </si>
  <si>
    <t>选手签名：</t>
  </si>
  <si>
    <r>
      <rPr>
        <b/>
        <sz val="12"/>
        <color rgb="FF000000"/>
        <rFont val="宋体"/>
        <charset val="134"/>
      </rPr>
      <t>复杂零件五轴加工工艺技术大赛一检测评分表</t>
    </r>
    <r>
      <rPr>
        <b/>
        <sz val="12"/>
        <color rgb="FF000000"/>
        <rFont val="Malgun Gothic Semilight"/>
        <charset val="134"/>
      </rPr>
      <t xml:space="preserve">
（</t>
    </r>
    <r>
      <rPr>
        <b/>
        <sz val="12"/>
        <color rgb="FF000000"/>
        <rFont val="宋体"/>
        <charset val="134"/>
      </rPr>
      <t>表面质量评判</t>
    </r>
    <r>
      <rPr>
        <b/>
        <sz val="12"/>
        <color rgb="FF000000"/>
        <rFont val="Malgun Gothic Semilight"/>
        <charset val="134"/>
      </rPr>
      <t>）</t>
    </r>
  </si>
  <si>
    <t>壳体表面质量</t>
  </si>
  <si>
    <t>心轴表面质量</t>
  </si>
  <si>
    <t>复杂零件五轴加工工艺技术大赛一检测评分表
（主观评判）</t>
  </si>
  <si>
    <t>加密号：</t>
  </si>
  <si>
    <t>成绩小计：</t>
  </si>
  <si>
    <t>索引</t>
  </si>
  <si>
    <t>内容</t>
  </si>
  <si>
    <t>裁判1</t>
  </si>
  <si>
    <t>裁判2</t>
  </si>
  <si>
    <t>裁判3</t>
  </si>
  <si>
    <t>完整度评价标准</t>
  </si>
  <si>
    <t>完成度（含机倒）</t>
  </si>
  <si>
    <t>在这个区域内有两个以上的主要特征（如腔、轮廓、孔、螺纹等）未加工 ；                                                                               有一个以上位置明显错误；                                                                        在此表面上出现了不应该出现的特征；                                                机床倒角少于25%</t>
  </si>
  <si>
    <t>在这个区域内有两个以内重要特征（如腔、轮廓、孔、螺纹等）未加工；                                                                                                 有一个位置明显错误；                                                                   机床倒角少于50%；                                                             毛刺去除少于25%</t>
  </si>
  <si>
    <t>在这个区域内有一个或两个不重要特征（如圆弧）未加工；                   表面质量超过一般水平 ；                                                           机床倒角超过一般水平，但不够最好；                                   毛刺去除少于50%</t>
  </si>
  <si>
    <t>所有特征完整且位置正确；                                                    表面质量优秀，机床倒角和手工倒角毛刺完美。</t>
  </si>
  <si>
    <t>手工倒角</t>
  </si>
  <si>
    <t>损伤评价标准</t>
  </si>
  <si>
    <t>区域内完整度低于75%的，最高计0分                                    有一处以上较严重的划痕、夹痕、接刀、振纹等的                           有严重撞痕（过切）或轮廓损伤（错误）等的</t>
  </si>
  <si>
    <t>区域内完整度低于90%的，最高计1分；                                    有少于两处轻微撞痕（过切）、轮廓损伤（错误）等的；     仅有一处较严重的划痕、夹痕、接刀、振纹等的                            有多于两处轻微的夹伤、划痕、接刀、振纹等的</t>
  </si>
  <si>
    <t>区域内没有撞痕（过切）、轮廓损伤（错误）；                   仅有一处或两处轻微的夹伤、划痕、接刀、振纹等的</t>
  </si>
  <si>
    <t>切入切出、接刀、残留台阶</t>
  </si>
  <si>
    <t>零件表面完美优秀，没有任何问题。</t>
  </si>
  <si>
    <t>壳体、叶轮、叶盘</t>
  </si>
  <si>
    <t>振纹、划伤、夹伤等其它痕迹</t>
  </si>
  <si>
    <t>相符性</t>
  </si>
  <si>
    <t>小计</t>
  </si>
  <si>
    <t>复杂零件五轴加工工艺技术大赛一检测评分表（职业素养）</t>
  </si>
  <si>
    <t>场次：</t>
  </si>
  <si>
    <t>赛位：</t>
  </si>
  <si>
    <t>评判要素</t>
  </si>
  <si>
    <t>公平竞赛，遵守赛场纪律，服从裁判</t>
  </si>
  <si>
    <t>现场工具摆放整齐</t>
  </si>
  <si>
    <t>场地清洁，现场安全、文明生产</t>
  </si>
  <si>
    <t>遵守机床安全操作规程，安全操作设备</t>
  </si>
  <si>
    <t>现场裁判长签名：</t>
  </si>
  <si>
    <t>复杂零件五轴加工工艺技术大赛一检测评分表
（仿真模拟）</t>
  </si>
  <si>
    <t>评分内容</t>
  </si>
  <si>
    <t>刀具模型创建，刀具与实际使用刀具的结构和尺寸完全相同则得满分，否则相应扣分。</t>
  </si>
  <si>
    <t>毛坯模型创建，毛坯与实际毛坯的结构和尺寸完全相同则得满分，否则相应扣分。</t>
  </si>
  <si>
    <t>夹具安装，在机床的装配位置与实际位置完全相同则得满分，否则相应扣分。</t>
  </si>
  <si>
    <t>程序模拟后，生成无报警的生产报告，如生成报警的生产报告，每处扣25%分数。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</si>
</sst>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_ "/>
    <numFmt numFmtId="178" formatCode="0.000"/>
  </numFmts>
  <fonts count="48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8"/>
      <color theme="1"/>
      <name val="Arial"/>
      <charset val="134"/>
    </font>
    <font>
      <sz val="8"/>
      <name val="宋体"/>
      <charset val="134"/>
    </font>
    <font>
      <sz val="8"/>
      <color theme="1"/>
      <name val="Microsoft YaHei UI"/>
      <charset val="134"/>
    </font>
    <font>
      <sz val="10"/>
      <color theme="1"/>
      <name val="微软雅黑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9"/>
      <color theme="1"/>
      <name val="微软雅黑"/>
      <charset val="134"/>
    </font>
    <font>
      <sz val="11"/>
      <color indexed="8"/>
      <name val="Arial Unicode MS"/>
      <charset val="134"/>
    </font>
    <font>
      <b/>
      <sz val="12"/>
      <color rgb="FF000000"/>
      <name val="宋体"/>
      <charset val="134"/>
    </font>
    <font>
      <sz val="11"/>
      <color indexed="8"/>
      <name val="Malgun Gothic Semilight"/>
      <charset val="134"/>
    </font>
    <font>
      <sz val="9"/>
      <color indexed="8"/>
      <name val="宋体"/>
      <charset val="134"/>
    </font>
    <font>
      <sz val="8"/>
      <name val="Arial"/>
      <charset val="134"/>
    </font>
    <font>
      <b/>
      <sz val="9"/>
      <color indexed="8"/>
      <name val="Malgun Gothic Semilight"/>
      <charset val="134"/>
    </font>
    <font>
      <sz val="6"/>
      <color indexed="8"/>
      <name val="Arial Unicode MS"/>
      <charset val="134"/>
    </font>
    <font>
      <sz val="8"/>
      <color indexed="8"/>
      <name val="Microsoft YaHei UI"/>
      <charset val="134"/>
    </font>
    <font>
      <sz val="11"/>
      <name val="宋体"/>
      <charset val="134"/>
    </font>
    <font>
      <sz val="11"/>
      <color rgb="FF000000"/>
      <name val="AMGDT_IV25"/>
      <charset val="134"/>
    </font>
    <font>
      <sz val="11"/>
      <name val="Arial"/>
      <charset val="0"/>
    </font>
    <font>
      <b/>
      <sz val="20"/>
      <color indexed="8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2"/>
      <color rgb="FF000000"/>
      <name val="Malgun Gothic Semilight"/>
      <charset val="134"/>
    </font>
  </fonts>
  <fills count="4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1" fillId="14" borderId="38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" fillId="13" borderId="37" applyNumberFormat="0" applyFont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42" fillId="0" borderId="36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5" fillId="0" borderId="41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41" fillId="34" borderId="42" applyNumberFormat="0" applyAlignment="0" applyProtection="0">
      <alignment vertical="center"/>
    </xf>
    <xf numFmtId="0" fontId="44" fillId="34" borderId="38" applyNumberFormat="0" applyAlignment="0" applyProtection="0">
      <alignment vertical="center"/>
    </xf>
    <xf numFmtId="0" fontId="46" fillId="40" borderId="43" applyNumberForma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3" fillId="0" borderId="39" applyNumberFormat="0" applyFill="0" applyAlignment="0" applyProtection="0">
      <alignment vertical="center"/>
    </xf>
    <xf numFmtId="0" fontId="38" fillId="0" borderId="40" applyNumberFormat="0" applyFill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Alignment="1"/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178" fontId="7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49" fontId="13" fillId="4" borderId="1" xfId="0" applyNumberFormat="1" applyFont="1" applyFill="1" applyBorder="1" applyAlignment="1">
      <alignment horizontal="left" vertical="center" wrapText="1"/>
    </xf>
    <xf numFmtId="178" fontId="7" fillId="3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178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15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8" fillId="5" borderId="10" xfId="0" applyFont="1" applyFill="1" applyBorder="1" applyAlignment="1">
      <alignment vertical="center"/>
    </xf>
    <xf numFmtId="0" fontId="18" fillId="5" borderId="11" xfId="0" applyFont="1" applyFill="1" applyBorder="1" applyAlignment="1">
      <alignment vertical="center"/>
    </xf>
    <xf numFmtId="0" fontId="18" fillId="0" borderId="16" xfId="0" applyFont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176" fontId="18" fillId="6" borderId="1" xfId="0" applyNumberFormat="1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vertical="center"/>
    </xf>
    <xf numFmtId="0" fontId="18" fillId="5" borderId="18" xfId="0" applyFont="1" applyFill="1" applyBorder="1" applyAlignment="1">
      <alignment vertical="center"/>
    </xf>
    <xf numFmtId="0" fontId="16" fillId="0" borderId="19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9" fillId="0" borderId="2" xfId="0" applyFont="1" applyBorder="1" applyAlignment="1">
      <alignment horizontal="center" vertical="center"/>
    </xf>
    <xf numFmtId="178" fontId="19" fillId="0" borderId="21" xfId="0" applyNumberFormat="1" applyFont="1" applyBorder="1" applyAlignment="1">
      <alignment horizontal="center" vertical="center"/>
    </xf>
    <xf numFmtId="178" fontId="19" fillId="0" borderId="22" xfId="0" applyNumberFormat="1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5" borderId="24" xfId="0" applyFont="1" applyFill="1" applyBorder="1" applyAlignment="1">
      <alignment vertical="center"/>
    </xf>
    <xf numFmtId="176" fontId="18" fillId="0" borderId="1" xfId="0" applyNumberFormat="1" applyFont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178" fontId="2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8" borderId="0" xfId="0" applyFill="1">
      <alignment vertical="center"/>
    </xf>
    <xf numFmtId="0" fontId="0" fillId="9" borderId="0" xfId="0" applyFill="1">
      <alignment vertical="center"/>
    </xf>
    <xf numFmtId="0" fontId="0" fillId="10" borderId="0" xfId="0" applyFill="1">
      <alignment vertical="center"/>
    </xf>
    <xf numFmtId="0" fontId="21" fillId="0" borderId="0" xfId="0" applyFont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18" fillId="5" borderId="24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0" fillId="0" borderId="0" xfId="0" applyAlignment="1"/>
    <xf numFmtId="177" fontId="0" fillId="0" borderId="1" xfId="0" applyNumberFormat="1" applyBorder="1">
      <alignment vertical="center"/>
    </xf>
    <xf numFmtId="0" fontId="18" fillId="0" borderId="35" xfId="0" applyFont="1" applyBorder="1" applyAlignment="1">
      <alignment horizontal="center" vertical="center"/>
    </xf>
    <xf numFmtId="177" fontId="0" fillId="0" borderId="1" xfId="0" applyNumberFormat="1" applyFont="1" applyBorder="1">
      <alignment vertical="center"/>
    </xf>
    <xf numFmtId="0" fontId="2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6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26" fillId="0" borderId="0" xfId="0" applyFont="1" applyFill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7" fillId="0" borderId="0" xfId="0" applyFont="1" applyFill="1" applyBorder="1" applyAlignment="1">
      <alignment horizontal="left" vertical="center"/>
    </xf>
    <xf numFmtId="0" fontId="27" fillId="0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3">
    <dxf>
      <fill>
        <patternFill patternType="solid">
          <bgColor rgb="FF00B0F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H15"/>
  <sheetViews>
    <sheetView tabSelected="1" zoomScale="55" zoomScaleNormal="55" workbookViewId="0">
      <selection activeCell="N12" sqref="N12"/>
    </sheetView>
  </sheetViews>
  <sheetFormatPr defaultColWidth="8.72727272727273" defaultRowHeight="14" outlineLevelCol="7"/>
  <cols>
    <col min="4" max="4" width="30.1818181818182" customWidth="1"/>
    <col min="5" max="5" width="18.9090909090909" customWidth="1"/>
    <col min="6" max="6" width="18.4545454545455" customWidth="1"/>
  </cols>
  <sheetData>
    <row r="2" ht="51" customHeight="1" spans="3:6">
      <c r="C2" s="115" t="s">
        <v>0</v>
      </c>
      <c r="D2" s="115"/>
      <c r="E2" s="115"/>
      <c r="F2" s="115"/>
    </row>
    <row r="3" ht="42" customHeight="1" spans="3:6">
      <c r="C3" s="116" t="s">
        <v>1</v>
      </c>
      <c r="D3" s="116" t="s">
        <v>2</v>
      </c>
      <c r="E3" s="116" t="s">
        <v>3</v>
      </c>
      <c r="F3" s="116" t="s">
        <v>4</v>
      </c>
    </row>
    <row r="4" ht="42" customHeight="1" spans="3:6">
      <c r="C4" s="116">
        <v>1</v>
      </c>
      <c r="D4" s="116" t="s">
        <v>5</v>
      </c>
      <c r="E4" s="116">
        <v>15</v>
      </c>
      <c r="F4" s="117"/>
    </row>
    <row r="5" ht="42" customHeight="1" spans="3:6">
      <c r="C5" s="116">
        <v>2</v>
      </c>
      <c r="D5" s="118" t="s">
        <v>6</v>
      </c>
      <c r="E5" s="118">
        <v>55</v>
      </c>
      <c r="F5" s="117"/>
    </row>
    <row r="6" ht="42" customHeight="1" spans="3:6">
      <c r="C6" s="116">
        <v>3</v>
      </c>
      <c r="D6" s="118" t="s">
        <v>7</v>
      </c>
      <c r="E6" s="118">
        <v>5</v>
      </c>
      <c r="F6" s="117"/>
    </row>
    <row r="7" ht="42" customHeight="1" spans="3:6">
      <c r="C7" s="116">
        <v>4</v>
      </c>
      <c r="D7" s="116" t="s">
        <v>8</v>
      </c>
      <c r="E7" s="116">
        <v>10</v>
      </c>
      <c r="F7" s="117"/>
    </row>
    <row r="8" ht="42" customHeight="1" spans="3:6">
      <c r="C8" s="116">
        <v>5</v>
      </c>
      <c r="D8" s="118" t="s">
        <v>9</v>
      </c>
      <c r="E8" s="118">
        <v>5</v>
      </c>
      <c r="F8" s="117"/>
    </row>
    <row r="9" ht="42" customHeight="1" spans="3:6">
      <c r="C9" s="116">
        <v>6</v>
      </c>
      <c r="D9" s="118" t="s">
        <v>10</v>
      </c>
      <c r="E9" s="118">
        <v>5</v>
      </c>
      <c r="F9" s="117"/>
    </row>
    <row r="10" ht="42" customHeight="1" spans="3:6">
      <c r="C10" s="116">
        <v>7</v>
      </c>
      <c r="D10" s="116" t="s">
        <v>11</v>
      </c>
      <c r="E10" s="116">
        <v>5</v>
      </c>
      <c r="F10" s="117"/>
    </row>
    <row r="11" ht="42" customHeight="1" spans="3:5">
      <c r="C11" s="119"/>
      <c r="D11" s="119"/>
      <c r="E11" s="119"/>
    </row>
    <row r="12" ht="21" spans="3:8">
      <c r="C12" s="120" t="s">
        <v>12</v>
      </c>
      <c r="D12" s="121"/>
      <c r="E12" s="121"/>
      <c r="G12" s="122"/>
      <c r="H12" s="122"/>
    </row>
    <row r="13" ht="21" spans="3:8">
      <c r="C13" s="120"/>
      <c r="D13" s="121"/>
      <c r="E13" s="121"/>
      <c r="G13" s="123"/>
      <c r="H13" s="123"/>
    </row>
    <row r="14" ht="21" spans="3:8">
      <c r="C14" s="120" t="s">
        <v>13</v>
      </c>
      <c r="D14" s="121"/>
      <c r="E14" s="121"/>
      <c r="G14" s="123"/>
      <c r="H14" s="123"/>
    </row>
    <row r="15" ht="21" spans="3:3">
      <c r="C15" s="120" t="s">
        <v>14</v>
      </c>
    </row>
  </sheetData>
  <mergeCells count="1">
    <mergeCell ref="C2:F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Q45"/>
  <sheetViews>
    <sheetView zoomScale="55" zoomScaleNormal="55" workbookViewId="0">
      <selection activeCell="AU12" sqref="AU12"/>
    </sheetView>
  </sheetViews>
  <sheetFormatPr defaultColWidth="9" defaultRowHeight="15.75" customHeight="1"/>
  <cols>
    <col min="1" max="1" width="5.90909090909091" style="46" customWidth="1"/>
    <col min="2" max="2" width="4.72727272727273" customWidth="1"/>
    <col min="3" max="3" width="5.09090909090909" customWidth="1"/>
    <col min="5" max="5" width="8.90909090909091" customWidth="1"/>
    <col min="6" max="6" width="9.90909090909091" customWidth="1"/>
    <col min="7" max="11" width="8.90909090909091" style="79" customWidth="1"/>
    <col min="12" max="13" width="6.63636363636364" customWidth="1"/>
    <col min="14" max="14" width="1.35454545454545" hidden="1" customWidth="1"/>
    <col min="15" max="24" width="9" hidden="1" customWidth="1"/>
    <col min="25" max="25" width="7.09090909090909" style="79" hidden="1" customWidth="1"/>
    <col min="26" max="26" width="1.63636363636364" style="79" hidden="1" customWidth="1"/>
    <col min="27" max="27" width="9" hidden="1" customWidth="1"/>
    <col min="28" max="38" width="1.35454545454545" hidden="1" customWidth="1"/>
    <col min="39" max="39" width="9" hidden="1" customWidth="1"/>
    <col min="40" max="40" width="5.63636363636364" hidden="1" customWidth="1"/>
    <col min="41" max="41" width="9" hidden="1" customWidth="1"/>
    <col min="42" max="43" width="11.5" hidden="1" customWidth="1"/>
    <col min="44" max="44" width="9" hidden="1" customWidth="1"/>
  </cols>
  <sheetData>
    <row r="1" ht="19" customHeight="1" spans="2:25">
      <c r="B1" s="47" t="s">
        <v>15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66"/>
      <c r="Y1" s="78" t="e">
        <f>SUM(#REF!)</f>
        <v>#REF!</v>
      </c>
    </row>
    <row r="2" ht="19" customHeight="1" spans="2:25">
      <c r="B2" s="49"/>
      <c r="C2" s="50"/>
      <c r="D2" s="50"/>
      <c r="E2" s="50"/>
      <c r="F2" s="50"/>
      <c r="G2" s="50"/>
      <c r="H2" s="50"/>
      <c r="I2" s="50"/>
      <c r="J2" s="50"/>
      <c r="K2" s="50"/>
      <c r="L2" s="50"/>
      <c r="M2" s="68"/>
      <c r="Y2" s="78" t="e">
        <f>SUM(#REF!)</f>
        <v>#REF!</v>
      </c>
    </row>
    <row r="3" customHeight="1" spans="2:35">
      <c r="B3" s="86" t="s">
        <v>16</v>
      </c>
      <c r="C3" s="87"/>
      <c r="D3" s="88"/>
      <c r="E3" s="89"/>
      <c r="F3" s="91"/>
      <c r="G3" s="92"/>
      <c r="H3" s="88"/>
      <c r="I3" s="100"/>
      <c r="J3" s="100"/>
      <c r="K3" s="101" t="s">
        <v>17</v>
      </c>
      <c r="L3" s="71"/>
      <c r="M3" s="72"/>
      <c r="Y3" s="78" t="e">
        <f>SUM(#REF!)</f>
        <v>#REF!</v>
      </c>
      <c r="AF3" s="83"/>
      <c r="AG3" s="83"/>
      <c r="AH3" s="83"/>
      <c r="AI3" s="83"/>
    </row>
    <row r="4" customHeight="1" spans="25:38">
      <c r="Y4" s="78" t="e">
        <f>SUM(#REF!)</f>
        <v>#REF!</v>
      </c>
      <c r="AC4" s="81" t="s">
        <v>18</v>
      </c>
      <c r="AD4" s="81"/>
      <c r="AE4" s="81"/>
      <c r="AF4" s="81"/>
      <c r="AG4" s="81"/>
      <c r="AH4" s="81"/>
      <c r="AI4" s="81"/>
      <c r="AJ4" s="81"/>
      <c r="AK4" s="81"/>
      <c r="AL4" s="81"/>
    </row>
    <row r="5" customFormat="1" customHeight="1" spans="2:40">
      <c r="A5" s="46"/>
      <c r="B5" s="93" t="s">
        <v>1</v>
      </c>
      <c r="C5" s="94" t="s">
        <v>3</v>
      </c>
      <c r="D5" s="94" t="s">
        <v>19</v>
      </c>
      <c r="E5" s="94" t="s">
        <v>20</v>
      </c>
      <c r="F5" s="94" t="s">
        <v>21</v>
      </c>
      <c r="G5" s="94" t="s">
        <v>22</v>
      </c>
      <c r="H5" s="94" t="s">
        <v>23</v>
      </c>
      <c r="I5" s="94" t="s">
        <v>24</v>
      </c>
      <c r="J5" s="94" t="s">
        <v>25</v>
      </c>
      <c r="K5" s="94" t="s">
        <v>26</v>
      </c>
      <c r="L5" s="94" t="s">
        <v>4</v>
      </c>
      <c r="M5" s="73" t="s">
        <v>27</v>
      </c>
      <c r="Y5" s="80" t="s">
        <v>28</v>
      </c>
      <c r="Z5" s="80"/>
      <c r="AA5" s="81" t="s">
        <v>29</v>
      </c>
      <c r="AB5" s="80"/>
      <c r="AC5" s="82"/>
      <c r="AD5" s="82"/>
      <c r="AE5" s="82"/>
      <c r="AF5" s="82"/>
      <c r="AG5" s="82"/>
      <c r="AH5" s="84"/>
      <c r="AI5" s="84"/>
      <c r="AJ5" s="84"/>
      <c r="AK5" s="84"/>
      <c r="AL5" s="84"/>
      <c r="AN5" s="85" t="s">
        <v>30</v>
      </c>
    </row>
    <row r="6" customFormat="1" customHeight="1" spans="2:40">
      <c r="A6" s="46"/>
      <c r="B6" s="64" t="s">
        <v>31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102">
        <v>0.003</v>
      </c>
      <c r="Y6" s="79"/>
      <c r="Z6" s="79"/>
      <c r="AC6" s="105">
        <v>-0.025</v>
      </c>
      <c r="AD6" s="106"/>
      <c r="AE6" s="106"/>
      <c r="AF6" s="106"/>
      <c r="AG6" s="109"/>
      <c r="AH6" s="105">
        <v>0.025</v>
      </c>
      <c r="AI6" s="106"/>
      <c r="AJ6" s="106"/>
      <c r="AK6" s="106"/>
      <c r="AL6" s="109"/>
      <c r="AN6" s="85"/>
    </row>
    <row r="7" customFormat="1" customHeight="1" spans="2:40">
      <c r="A7" s="46"/>
      <c r="B7" s="61">
        <v>1</v>
      </c>
      <c r="C7" s="58">
        <v>0.3</v>
      </c>
      <c r="D7" s="58" t="s">
        <v>32</v>
      </c>
      <c r="E7" s="98" t="s">
        <v>33</v>
      </c>
      <c r="F7" s="96">
        <v>20</v>
      </c>
      <c r="G7" s="96">
        <v>0</v>
      </c>
      <c r="H7" s="96">
        <v>-0.021</v>
      </c>
      <c r="I7" s="58">
        <f t="shared" ref="I7:I15" si="0">SUM(F7+G7)</f>
        <v>20</v>
      </c>
      <c r="J7" s="58">
        <f t="shared" ref="J7:J15" si="1">SUM(F7+H7)</f>
        <v>19.979</v>
      </c>
      <c r="K7" s="76">
        <f t="shared" ref="K7:K15" si="2">SUM(AA7)</f>
        <v>0</v>
      </c>
      <c r="L7" s="58"/>
      <c r="M7" s="77"/>
      <c r="N7">
        <f t="shared" ref="N7:N15" si="3">SUM(L7)</f>
        <v>0</v>
      </c>
      <c r="Y7" s="58">
        <f t="shared" ref="Y7:Y15" si="4">SUM(K7-((I7-J7)/2+J7))</f>
        <v>-19.9895</v>
      </c>
      <c r="Z7" s="58"/>
      <c r="AA7" s="107"/>
      <c r="AC7" s="108">
        <f t="shared" ref="AC7:AC15" si="5">SUM(IF(Y7&lt;=-0.0249,-0.025))</f>
        <v>-0.025</v>
      </c>
      <c r="AD7" s="108">
        <f t="shared" ref="AD7:AD15" si="6">SUM(IF(Y7&lt;=-0.0199,-0.02))</f>
        <v>-0.02</v>
      </c>
      <c r="AE7" s="108">
        <f t="shared" ref="AE7:AE15" si="7">SUM(IF(Y7&lt;=-0.0149,-0.015))</f>
        <v>-0.015</v>
      </c>
      <c r="AF7" s="108">
        <f t="shared" ref="AF7:AF15" si="8">SUM(IF(Y7&lt;=-0.0099,-0.01))</f>
        <v>-0.01</v>
      </c>
      <c r="AG7" s="108">
        <f t="shared" ref="AG7:AG15" si="9">SUM(IF(Y7&lt;=-0.0049,-0.005))</f>
        <v>-0.005</v>
      </c>
      <c r="AH7" s="108">
        <f t="shared" ref="AH7:AH15" si="10">SUM(IF(Y7&gt;0.0049,0.005))</f>
        <v>0</v>
      </c>
      <c r="AI7" s="110">
        <f t="shared" ref="AI7:AI15" si="11">SUM(IF(Y7&gt;=0.0099,0.01))</f>
        <v>0</v>
      </c>
      <c r="AJ7" s="108">
        <f t="shared" ref="AJ7:AJ15" si="12">SUM(IF(Y7&gt;=0.0149,0.015))</f>
        <v>0</v>
      </c>
      <c r="AK7" s="108">
        <f t="shared" ref="AK7:AK15" si="13">SUM(IF(Y7&gt;=0.0199,0.02))</f>
        <v>0</v>
      </c>
      <c r="AL7" s="108">
        <f t="shared" ref="AL7:AL15" si="14">SUM(IF(Y7&gt;=0.0249,0.025))</f>
        <v>0</v>
      </c>
      <c r="AN7" s="111">
        <f t="shared" ref="AN7:AN15" si="15">SUM(G7-H7)</f>
        <v>0.021</v>
      </c>
    </row>
    <row r="8" customFormat="1" customHeight="1" spans="2:43">
      <c r="A8" s="46"/>
      <c r="B8" s="61">
        <v>2</v>
      </c>
      <c r="C8" s="58">
        <v>0.3</v>
      </c>
      <c r="D8" s="58" t="s">
        <v>34</v>
      </c>
      <c r="E8" s="98" t="s">
        <v>33</v>
      </c>
      <c r="F8" s="96">
        <v>20</v>
      </c>
      <c r="G8" s="96">
        <v>0</v>
      </c>
      <c r="H8" s="96">
        <v>-0.021</v>
      </c>
      <c r="I8" s="58">
        <f t="shared" si="0"/>
        <v>20</v>
      </c>
      <c r="J8" s="58">
        <f t="shared" si="1"/>
        <v>19.979</v>
      </c>
      <c r="K8" s="76">
        <f t="shared" si="2"/>
        <v>0</v>
      </c>
      <c r="L8" s="58"/>
      <c r="M8" s="77"/>
      <c r="N8">
        <f t="shared" si="3"/>
        <v>0</v>
      </c>
      <c r="Y8" s="75">
        <f t="shared" si="4"/>
        <v>-19.9895</v>
      </c>
      <c r="Z8" s="58"/>
      <c r="AA8" s="107"/>
      <c r="AC8" s="108">
        <f t="shared" si="5"/>
        <v>-0.025</v>
      </c>
      <c r="AD8" s="108">
        <f t="shared" si="6"/>
        <v>-0.02</v>
      </c>
      <c r="AE8" s="108">
        <f t="shared" si="7"/>
        <v>-0.015</v>
      </c>
      <c r="AF8" s="108">
        <f t="shared" si="8"/>
        <v>-0.01</v>
      </c>
      <c r="AG8" s="108">
        <f t="shared" si="9"/>
        <v>-0.005</v>
      </c>
      <c r="AH8" s="108">
        <f t="shared" si="10"/>
        <v>0</v>
      </c>
      <c r="AI8" s="110">
        <f t="shared" si="11"/>
        <v>0</v>
      </c>
      <c r="AJ8" s="108">
        <f t="shared" si="12"/>
        <v>0</v>
      </c>
      <c r="AK8" s="108">
        <f t="shared" si="13"/>
        <v>0</v>
      </c>
      <c r="AL8" s="108">
        <f t="shared" si="14"/>
        <v>0</v>
      </c>
      <c r="AN8" s="111">
        <f t="shared" si="15"/>
        <v>0.021</v>
      </c>
      <c r="AP8" s="112" t="s">
        <v>35</v>
      </c>
      <c r="AQ8" s="113" t="s">
        <v>36</v>
      </c>
    </row>
    <row r="9" customFormat="1" customHeight="1" spans="2:43">
      <c r="A9" s="46"/>
      <c r="B9" s="61">
        <v>3</v>
      </c>
      <c r="C9" s="58">
        <v>0.3</v>
      </c>
      <c r="D9" s="58" t="s">
        <v>37</v>
      </c>
      <c r="E9" s="98" t="s">
        <v>33</v>
      </c>
      <c r="F9" s="96">
        <v>12</v>
      </c>
      <c r="G9" s="96">
        <v>0</v>
      </c>
      <c r="H9" s="96">
        <v>-0.033</v>
      </c>
      <c r="I9" s="58">
        <f t="shared" si="0"/>
        <v>12</v>
      </c>
      <c r="J9" s="58">
        <f t="shared" si="1"/>
        <v>11.967</v>
      </c>
      <c r="K9" s="76">
        <f t="shared" si="2"/>
        <v>0</v>
      </c>
      <c r="L9" s="58"/>
      <c r="M9" s="77"/>
      <c r="N9">
        <f t="shared" si="3"/>
        <v>0</v>
      </c>
      <c r="Y9" s="58">
        <f t="shared" si="4"/>
        <v>-11.9835</v>
      </c>
      <c r="Z9" s="58"/>
      <c r="AA9" s="107"/>
      <c r="AC9" s="108">
        <f t="shared" si="5"/>
        <v>-0.025</v>
      </c>
      <c r="AD9" s="108">
        <f t="shared" si="6"/>
        <v>-0.02</v>
      </c>
      <c r="AE9" s="108">
        <f t="shared" si="7"/>
        <v>-0.015</v>
      </c>
      <c r="AF9" s="108">
        <f t="shared" si="8"/>
        <v>-0.01</v>
      </c>
      <c r="AG9" s="108">
        <f t="shared" si="9"/>
        <v>-0.005</v>
      </c>
      <c r="AH9" s="108">
        <f t="shared" si="10"/>
        <v>0</v>
      </c>
      <c r="AI9" s="110">
        <f t="shared" si="11"/>
        <v>0</v>
      </c>
      <c r="AJ9" s="108">
        <f t="shared" si="12"/>
        <v>0</v>
      </c>
      <c r="AK9" s="108">
        <f t="shared" si="13"/>
        <v>0</v>
      </c>
      <c r="AL9" s="108">
        <f t="shared" si="14"/>
        <v>0</v>
      </c>
      <c r="AN9" s="111">
        <f t="shared" si="15"/>
        <v>0.033</v>
      </c>
      <c r="AP9" s="112" t="s">
        <v>38</v>
      </c>
      <c r="AQ9" s="97" t="s">
        <v>39</v>
      </c>
    </row>
    <row r="10" customFormat="1" customHeight="1" spans="2:43">
      <c r="A10" s="46"/>
      <c r="B10" s="61">
        <v>4</v>
      </c>
      <c r="C10" s="58">
        <v>0.3</v>
      </c>
      <c r="D10" s="58" t="s">
        <v>40</v>
      </c>
      <c r="E10" s="98" t="s">
        <v>36</v>
      </c>
      <c r="F10" s="96">
        <v>13.5</v>
      </c>
      <c r="G10" s="96">
        <v>0</v>
      </c>
      <c r="H10" s="96">
        <v>-0.04</v>
      </c>
      <c r="I10" s="58">
        <f t="shared" si="0"/>
        <v>13.5</v>
      </c>
      <c r="J10" s="58">
        <f t="shared" si="1"/>
        <v>13.46</v>
      </c>
      <c r="K10" s="76">
        <f t="shared" si="2"/>
        <v>0</v>
      </c>
      <c r="L10" s="58"/>
      <c r="M10" s="77"/>
      <c r="N10">
        <f t="shared" si="3"/>
        <v>0</v>
      </c>
      <c r="Y10" s="58">
        <f t="shared" si="4"/>
        <v>-13.48</v>
      </c>
      <c r="Z10" s="58"/>
      <c r="AA10" s="107"/>
      <c r="AC10" s="108">
        <f t="shared" si="5"/>
        <v>-0.025</v>
      </c>
      <c r="AD10" s="108">
        <f t="shared" si="6"/>
        <v>-0.02</v>
      </c>
      <c r="AE10" s="108">
        <f t="shared" si="7"/>
        <v>-0.015</v>
      </c>
      <c r="AF10" s="108">
        <f t="shared" si="8"/>
        <v>-0.01</v>
      </c>
      <c r="AG10" s="108">
        <f t="shared" si="9"/>
        <v>-0.005</v>
      </c>
      <c r="AH10" s="108">
        <f t="shared" si="10"/>
        <v>0</v>
      </c>
      <c r="AI10" s="110">
        <f t="shared" si="11"/>
        <v>0</v>
      </c>
      <c r="AJ10" s="108">
        <f t="shared" si="12"/>
        <v>0</v>
      </c>
      <c r="AK10" s="108">
        <f t="shared" si="13"/>
        <v>0</v>
      </c>
      <c r="AL10" s="108">
        <f t="shared" si="14"/>
        <v>0</v>
      </c>
      <c r="AN10" s="111">
        <f t="shared" si="15"/>
        <v>0.04</v>
      </c>
      <c r="AP10" s="112" t="s">
        <v>41</v>
      </c>
      <c r="AQ10" s="97" t="s">
        <v>42</v>
      </c>
    </row>
    <row r="11" customFormat="1" customHeight="1" spans="2:43">
      <c r="A11" s="46"/>
      <c r="B11" s="61">
        <v>5</v>
      </c>
      <c r="C11" s="58">
        <v>0.3</v>
      </c>
      <c r="D11" s="105" t="s">
        <v>43</v>
      </c>
      <c r="E11" s="98" t="s">
        <v>36</v>
      </c>
      <c r="F11" s="96">
        <v>13.5</v>
      </c>
      <c r="G11" s="96">
        <v>0</v>
      </c>
      <c r="H11" s="96">
        <v>-0.04</v>
      </c>
      <c r="I11" s="58">
        <f t="shared" si="0"/>
        <v>13.5</v>
      </c>
      <c r="J11" s="58">
        <f t="shared" si="1"/>
        <v>13.46</v>
      </c>
      <c r="K11" s="76">
        <f t="shared" si="2"/>
        <v>0</v>
      </c>
      <c r="L11" s="58"/>
      <c r="M11" s="77"/>
      <c r="N11">
        <f t="shared" si="3"/>
        <v>0</v>
      </c>
      <c r="Y11" s="58">
        <f t="shared" si="4"/>
        <v>-13.48</v>
      </c>
      <c r="Z11" s="58"/>
      <c r="AA11" s="107"/>
      <c r="AC11" s="108">
        <f t="shared" si="5"/>
        <v>-0.025</v>
      </c>
      <c r="AD11" s="108">
        <f t="shared" si="6"/>
        <v>-0.02</v>
      </c>
      <c r="AE11" s="108">
        <f t="shared" si="7"/>
        <v>-0.015</v>
      </c>
      <c r="AF11" s="108">
        <f t="shared" si="8"/>
        <v>-0.01</v>
      </c>
      <c r="AG11" s="108">
        <f t="shared" si="9"/>
        <v>-0.005</v>
      </c>
      <c r="AH11" s="108">
        <f t="shared" si="10"/>
        <v>0</v>
      </c>
      <c r="AI11" s="110">
        <f t="shared" si="11"/>
        <v>0</v>
      </c>
      <c r="AJ11" s="108">
        <f t="shared" si="12"/>
        <v>0</v>
      </c>
      <c r="AK11" s="108">
        <f t="shared" si="13"/>
        <v>0</v>
      </c>
      <c r="AL11" s="108">
        <f t="shared" si="14"/>
        <v>0</v>
      </c>
      <c r="AN11" s="111">
        <f t="shared" si="15"/>
        <v>0.04</v>
      </c>
      <c r="AP11" s="112" t="s">
        <v>44</v>
      </c>
      <c r="AQ11" s="97" t="s">
        <v>45</v>
      </c>
    </row>
    <row r="12" customFormat="1" customHeight="1" spans="2:43">
      <c r="A12" s="46"/>
      <c r="B12" s="61">
        <v>6</v>
      </c>
      <c r="C12" s="58">
        <v>0.3</v>
      </c>
      <c r="D12" s="105" t="s">
        <v>46</v>
      </c>
      <c r="E12" s="114" t="s">
        <v>47</v>
      </c>
      <c r="F12" s="96">
        <v>0</v>
      </c>
      <c r="G12" s="96">
        <v>0.04</v>
      </c>
      <c r="H12" s="96">
        <v>0</v>
      </c>
      <c r="I12" s="58">
        <f t="shared" si="0"/>
        <v>0.04</v>
      </c>
      <c r="J12" s="58">
        <f t="shared" si="1"/>
        <v>0</v>
      </c>
      <c r="K12" s="76">
        <f t="shared" si="2"/>
        <v>0</v>
      </c>
      <c r="L12" s="58"/>
      <c r="M12" s="77"/>
      <c r="N12">
        <f t="shared" si="3"/>
        <v>0</v>
      </c>
      <c r="Y12" s="58">
        <f t="shared" si="4"/>
        <v>-0.02</v>
      </c>
      <c r="Z12" s="58"/>
      <c r="AA12" s="107"/>
      <c r="AC12" s="108">
        <f t="shared" si="5"/>
        <v>0</v>
      </c>
      <c r="AD12" s="108">
        <f t="shared" si="6"/>
        <v>-0.02</v>
      </c>
      <c r="AE12" s="108">
        <f t="shared" si="7"/>
        <v>-0.015</v>
      </c>
      <c r="AF12" s="108">
        <f t="shared" si="8"/>
        <v>-0.01</v>
      </c>
      <c r="AG12" s="108">
        <f t="shared" si="9"/>
        <v>-0.005</v>
      </c>
      <c r="AH12" s="108">
        <f t="shared" si="10"/>
        <v>0</v>
      </c>
      <c r="AI12" s="110">
        <f t="shared" si="11"/>
        <v>0</v>
      </c>
      <c r="AJ12" s="108">
        <f t="shared" si="12"/>
        <v>0</v>
      </c>
      <c r="AK12" s="108">
        <f t="shared" si="13"/>
        <v>0</v>
      </c>
      <c r="AL12" s="108">
        <f t="shared" si="14"/>
        <v>0</v>
      </c>
      <c r="AN12" s="111">
        <f t="shared" si="15"/>
        <v>0.04</v>
      </c>
      <c r="AP12" s="112" t="s">
        <v>48</v>
      </c>
      <c r="AQ12" s="97" t="s">
        <v>49</v>
      </c>
    </row>
    <row r="13" customFormat="1" customHeight="1" spans="2:40">
      <c r="A13" s="46"/>
      <c r="B13" s="61">
        <v>7</v>
      </c>
      <c r="C13" s="58">
        <v>0.3</v>
      </c>
      <c r="D13" s="105" t="s">
        <v>50</v>
      </c>
      <c r="E13" s="114" t="s">
        <v>47</v>
      </c>
      <c r="F13" s="96">
        <v>0</v>
      </c>
      <c r="G13" s="96">
        <v>0.04</v>
      </c>
      <c r="H13" s="96">
        <v>0</v>
      </c>
      <c r="I13" s="58">
        <f t="shared" si="0"/>
        <v>0.04</v>
      </c>
      <c r="J13" s="58">
        <f t="shared" si="1"/>
        <v>0</v>
      </c>
      <c r="K13" s="76">
        <f t="shared" si="2"/>
        <v>0</v>
      </c>
      <c r="L13" s="58"/>
      <c r="M13" s="77"/>
      <c r="N13">
        <f t="shared" si="3"/>
        <v>0</v>
      </c>
      <c r="Y13" s="58">
        <f t="shared" si="4"/>
        <v>-0.02</v>
      </c>
      <c r="Z13" s="58"/>
      <c r="AA13" s="107"/>
      <c r="AC13" s="108">
        <f t="shared" si="5"/>
        <v>0</v>
      </c>
      <c r="AD13" s="108">
        <f t="shared" si="6"/>
        <v>-0.02</v>
      </c>
      <c r="AE13" s="108">
        <f t="shared" si="7"/>
        <v>-0.015</v>
      </c>
      <c r="AF13" s="108">
        <f t="shared" si="8"/>
        <v>-0.01</v>
      </c>
      <c r="AG13" s="108">
        <f t="shared" si="9"/>
        <v>-0.005</v>
      </c>
      <c r="AH13" s="108">
        <f t="shared" si="10"/>
        <v>0</v>
      </c>
      <c r="AI13" s="110">
        <f t="shared" si="11"/>
        <v>0</v>
      </c>
      <c r="AJ13" s="108">
        <f t="shared" si="12"/>
        <v>0</v>
      </c>
      <c r="AK13" s="108">
        <f t="shared" si="13"/>
        <v>0</v>
      </c>
      <c r="AL13" s="108">
        <f t="shared" si="14"/>
        <v>0</v>
      </c>
      <c r="AN13" s="111">
        <f t="shared" si="15"/>
        <v>0.04</v>
      </c>
    </row>
    <row r="14" customFormat="1" customHeight="1" spans="2:40">
      <c r="A14" s="46"/>
      <c r="B14" s="64" t="s">
        <v>51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74"/>
      <c r="Y14" s="80"/>
      <c r="Z14" s="80"/>
      <c r="AA14" s="107"/>
      <c r="AC14" s="105">
        <v>-0.05</v>
      </c>
      <c r="AD14" s="106"/>
      <c r="AE14" s="106"/>
      <c r="AF14" s="106"/>
      <c r="AG14" s="109"/>
      <c r="AH14" s="105">
        <v>0.05</v>
      </c>
      <c r="AI14" s="106"/>
      <c r="AJ14" s="106"/>
      <c r="AK14" s="106"/>
      <c r="AL14" s="109"/>
      <c r="AN14" s="111"/>
    </row>
    <row r="15" customFormat="1" customHeight="1" spans="2:43">
      <c r="A15" s="46"/>
      <c r="B15" s="61">
        <v>1</v>
      </c>
      <c r="C15" s="58">
        <v>0.1</v>
      </c>
      <c r="D15" s="105" t="s">
        <v>52</v>
      </c>
      <c r="E15" s="98" t="s">
        <v>36</v>
      </c>
      <c r="F15" s="96">
        <v>37.5</v>
      </c>
      <c r="G15" s="96">
        <v>0.3</v>
      </c>
      <c r="H15" s="96">
        <v>-0.3</v>
      </c>
      <c r="I15" s="58">
        <f t="shared" ref="I15:I17" si="16">SUM(F15+G15)</f>
        <v>37.8</v>
      </c>
      <c r="J15" s="58">
        <f t="shared" ref="J15:J17" si="17">SUM(F15+H15)</f>
        <v>37.2</v>
      </c>
      <c r="K15" s="76">
        <f t="shared" ref="K15:K17" si="18">SUM(AA15)</f>
        <v>0</v>
      </c>
      <c r="L15" s="58"/>
      <c r="M15" s="77"/>
      <c r="N15">
        <f t="shared" ref="N15:N17" si="19">SUM(L15)</f>
        <v>0</v>
      </c>
      <c r="Y15" s="58">
        <f t="shared" ref="Y15:Y17" si="20">SUM(K15-((I15-J15)/2+J15))</f>
        <v>-37.5</v>
      </c>
      <c r="Z15" s="58"/>
      <c r="AA15" s="107"/>
      <c r="AC15" s="108">
        <f t="shared" ref="AC15:AC17" si="21">SUM(IF(Y15&lt;=-0.0249,-0.025))</f>
        <v>-0.025</v>
      </c>
      <c r="AD15" s="108">
        <f t="shared" ref="AD15:AD17" si="22">SUM(IF(Y15&lt;=-0.0199,-0.02))</f>
        <v>-0.02</v>
      </c>
      <c r="AE15" s="108">
        <f t="shared" ref="AE15:AE17" si="23">SUM(IF(Y15&lt;=-0.0149,-0.015))</f>
        <v>-0.015</v>
      </c>
      <c r="AF15" s="108">
        <f t="shared" ref="AF15:AF17" si="24">SUM(IF(Y15&lt;=-0.0099,-0.01))</f>
        <v>-0.01</v>
      </c>
      <c r="AG15" s="108">
        <f t="shared" ref="AG15:AG17" si="25">SUM(IF(Y15&lt;=-0.0049,-0.005))</f>
        <v>-0.005</v>
      </c>
      <c r="AH15" s="108">
        <f t="shared" ref="AH15:AH17" si="26">SUM(IF(Y15&gt;0.0049,0.005))</f>
        <v>0</v>
      </c>
      <c r="AI15" s="110">
        <f t="shared" ref="AI15:AI17" si="27">SUM(IF(Y15&gt;=0.0099,0.01))</f>
        <v>0</v>
      </c>
      <c r="AJ15" s="108">
        <f t="shared" ref="AJ15:AJ17" si="28">SUM(IF(Y15&gt;=0.0149,0.015))</f>
        <v>0</v>
      </c>
      <c r="AK15" s="108">
        <f t="shared" ref="AK15:AK17" si="29">SUM(IF(Y15&gt;=0.0199,0.02))</f>
        <v>0</v>
      </c>
      <c r="AL15" s="108">
        <f t="shared" ref="AL15:AL17" si="30">SUM(IF(Y15&gt;=0.0249,0.025))</f>
        <v>0</v>
      </c>
      <c r="AN15" s="111">
        <f t="shared" ref="AN15:AN17" si="31">SUM(G15-H15)</f>
        <v>0.6</v>
      </c>
      <c r="AP15" s="112" t="s">
        <v>53</v>
      </c>
      <c r="AQ15" s="97" t="s">
        <v>54</v>
      </c>
    </row>
    <row r="16" customFormat="1" customHeight="1" spans="2:43">
      <c r="A16" s="46"/>
      <c r="B16" s="61">
        <v>2</v>
      </c>
      <c r="C16" s="58">
        <v>0.1</v>
      </c>
      <c r="D16" s="105" t="s">
        <v>43</v>
      </c>
      <c r="E16" s="98" t="s">
        <v>36</v>
      </c>
      <c r="F16" s="96">
        <v>120.5</v>
      </c>
      <c r="G16" s="96">
        <v>0.3</v>
      </c>
      <c r="H16" s="96">
        <v>-0.3</v>
      </c>
      <c r="I16" s="58">
        <f t="shared" si="16"/>
        <v>120.8</v>
      </c>
      <c r="J16" s="58">
        <f t="shared" si="17"/>
        <v>120.2</v>
      </c>
      <c r="K16" s="76">
        <f t="shared" si="18"/>
        <v>0</v>
      </c>
      <c r="L16" s="58"/>
      <c r="M16" s="77"/>
      <c r="N16">
        <f t="shared" si="19"/>
        <v>0</v>
      </c>
      <c r="Y16" s="58">
        <f t="shared" si="20"/>
        <v>-120.5</v>
      </c>
      <c r="Z16" s="58"/>
      <c r="AA16" s="107"/>
      <c r="AC16" s="108">
        <f t="shared" si="21"/>
        <v>-0.025</v>
      </c>
      <c r="AD16" s="108">
        <f t="shared" si="22"/>
        <v>-0.02</v>
      </c>
      <c r="AE16" s="108">
        <f t="shared" si="23"/>
        <v>-0.015</v>
      </c>
      <c r="AF16" s="108">
        <f t="shared" si="24"/>
        <v>-0.01</v>
      </c>
      <c r="AG16" s="108">
        <f t="shared" si="25"/>
        <v>-0.005</v>
      </c>
      <c r="AH16" s="108">
        <f t="shared" si="26"/>
        <v>0</v>
      </c>
      <c r="AI16" s="110">
        <f t="shared" si="27"/>
        <v>0</v>
      </c>
      <c r="AJ16" s="108">
        <f t="shared" si="28"/>
        <v>0</v>
      </c>
      <c r="AK16" s="108">
        <f t="shared" si="29"/>
        <v>0</v>
      </c>
      <c r="AL16" s="108">
        <f t="shared" si="30"/>
        <v>0</v>
      </c>
      <c r="AN16" s="111">
        <f t="shared" si="31"/>
        <v>0.6</v>
      </c>
      <c r="AP16" s="112" t="s">
        <v>55</v>
      </c>
      <c r="AQ16" s="97" t="s">
        <v>56</v>
      </c>
    </row>
    <row r="17" customFormat="1" customHeight="1" spans="2:40">
      <c r="A17" s="46"/>
      <c r="B17" s="61">
        <v>3</v>
      </c>
      <c r="C17" s="58">
        <v>0.2</v>
      </c>
      <c r="D17" s="58" t="s">
        <v>57</v>
      </c>
      <c r="E17" s="98" t="s">
        <v>33</v>
      </c>
      <c r="F17" s="96">
        <v>25.5</v>
      </c>
      <c r="G17" s="96">
        <v>0.2</v>
      </c>
      <c r="H17" s="96">
        <v>-0.2</v>
      </c>
      <c r="I17" s="58">
        <f t="shared" si="16"/>
        <v>25.7</v>
      </c>
      <c r="J17" s="58">
        <f t="shared" si="17"/>
        <v>25.3</v>
      </c>
      <c r="K17" s="76">
        <f t="shared" si="18"/>
        <v>0</v>
      </c>
      <c r="L17" s="58"/>
      <c r="M17" s="77"/>
      <c r="N17">
        <f t="shared" si="19"/>
        <v>0</v>
      </c>
      <c r="Y17" s="58">
        <f t="shared" si="20"/>
        <v>-25.5</v>
      </c>
      <c r="Z17" s="58"/>
      <c r="AA17" s="107"/>
      <c r="AC17" s="108">
        <f t="shared" si="21"/>
        <v>-0.025</v>
      </c>
      <c r="AD17" s="108">
        <f t="shared" si="22"/>
        <v>-0.02</v>
      </c>
      <c r="AE17" s="108">
        <f t="shared" si="23"/>
        <v>-0.015</v>
      </c>
      <c r="AF17" s="108">
        <f t="shared" si="24"/>
        <v>-0.01</v>
      </c>
      <c r="AG17" s="108">
        <f t="shared" si="25"/>
        <v>-0.005</v>
      </c>
      <c r="AH17" s="108">
        <f t="shared" si="26"/>
        <v>0</v>
      </c>
      <c r="AI17" s="110">
        <f t="shared" si="27"/>
        <v>0</v>
      </c>
      <c r="AJ17" s="108">
        <f t="shared" si="28"/>
        <v>0</v>
      </c>
      <c r="AK17" s="108">
        <f t="shared" si="29"/>
        <v>0</v>
      </c>
      <c r="AL17" s="108">
        <f t="shared" si="30"/>
        <v>0</v>
      </c>
      <c r="AN17" s="111">
        <f t="shared" si="31"/>
        <v>0.4</v>
      </c>
    </row>
    <row r="18" s="103" customFormat="1" customHeight="1" spans="3:3">
      <c r="A18" s="46"/>
      <c r="B18"/>
      <c r="C18" s="79">
        <f>SUM(C7:C17)</f>
        <v>2.5</v>
      </c>
    </row>
    <row r="19" s="103" customFormat="1" customHeight="1"/>
    <row r="20" customFormat="1" customHeight="1" spans="2:40">
      <c r="A20" s="46"/>
      <c r="B20" s="93" t="s">
        <v>1</v>
      </c>
      <c r="C20" s="94" t="s">
        <v>3</v>
      </c>
      <c r="D20" s="94" t="s">
        <v>19</v>
      </c>
      <c r="E20" s="94" t="s">
        <v>20</v>
      </c>
      <c r="F20" s="94" t="s">
        <v>21</v>
      </c>
      <c r="G20" s="94" t="s">
        <v>22</v>
      </c>
      <c r="H20" s="94" t="s">
        <v>23</v>
      </c>
      <c r="I20" s="94" t="s">
        <v>24</v>
      </c>
      <c r="J20" s="94" t="s">
        <v>25</v>
      </c>
      <c r="K20" s="94" t="s">
        <v>26</v>
      </c>
      <c r="L20" s="94" t="s">
        <v>4</v>
      </c>
      <c r="M20" s="73" t="s">
        <v>27</v>
      </c>
      <c r="Y20" s="80" t="s">
        <v>28</v>
      </c>
      <c r="Z20" s="80"/>
      <c r="AA20" s="81" t="s">
        <v>29</v>
      </c>
      <c r="AB20" s="80"/>
      <c r="AC20" s="82"/>
      <c r="AD20" s="82"/>
      <c r="AE20" s="82"/>
      <c r="AF20" s="82"/>
      <c r="AG20" s="82"/>
      <c r="AH20" s="84"/>
      <c r="AI20" s="84"/>
      <c r="AJ20" s="84"/>
      <c r="AK20" s="84"/>
      <c r="AL20" s="84"/>
      <c r="AN20" s="85" t="s">
        <v>30</v>
      </c>
    </row>
    <row r="21" customFormat="1" customHeight="1" spans="2:40">
      <c r="A21" s="46"/>
      <c r="B21" s="64" t="s">
        <v>58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102">
        <v>0.003</v>
      </c>
      <c r="Y21" s="79"/>
      <c r="Z21" s="79"/>
      <c r="AC21" s="105">
        <v>-0.025</v>
      </c>
      <c r="AD21" s="106"/>
      <c r="AE21" s="106"/>
      <c r="AF21" s="106"/>
      <c r="AG21" s="109"/>
      <c r="AH21" s="105">
        <v>0.025</v>
      </c>
      <c r="AI21" s="106"/>
      <c r="AJ21" s="106"/>
      <c r="AK21" s="106"/>
      <c r="AL21" s="109"/>
      <c r="AN21" s="85"/>
    </row>
    <row r="22" customFormat="1" customHeight="1" spans="2:43">
      <c r="A22" s="46"/>
      <c r="B22" s="61">
        <v>1</v>
      </c>
      <c r="C22" s="58">
        <v>0.3</v>
      </c>
      <c r="D22" s="58" t="s">
        <v>43</v>
      </c>
      <c r="E22" s="98" t="s">
        <v>36</v>
      </c>
      <c r="F22" s="96">
        <v>12.5</v>
      </c>
      <c r="G22" s="96">
        <v>0.03</v>
      </c>
      <c r="H22" s="96">
        <v>-0.03</v>
      </c>
      <c r="I22" s="58">
        <f>SUM(F22+G22)</f>
        <v>12.53</v>
      </c>
      <c r="J22" s="58">
        <f>SUM(F22+H22)</f>
        <v>12.47</v>
      </c>
      <c r="K22" s="76">
        <f>SUM(AA22)</f>
        <v>0</v>
      </c>
      <c r="L22" s="58"/>
      <c r="M22" s="77"/>
      <c r="N22">
        <f>SUM(L22)</f>
        <v>0</v>
      </c>
      <c r="Y22" s="58">
        <f>SUM(K22-((I22-J22)/2+J22))</f>
        <v>-12.5</v>
      </c>
      <c r="Z22" s="58"/>
      <c r="AA22" s="107"/>
      <c r="AC22" s="108">
        <f>SUM(IF(Y22&lt;=-0.0249,-0.025))</f>
        <v>-0.025</v>
      </c>
      <c r="AD22" s="108">
        <f>SUM(IF(Y22&lt;=-0.0199,-0.02))</f>
        <v>-0.02</v>
      </c>
      <c r="AE22" s="108">
        <f>SUM(IF(Y22&lt;=-0.0149,-0.015))</f>
        <v>-0.015</v>
      </c>
      <c r="AF22" s="108">
        <f>SUM(IF(Y22&lt;=-0.0099,-0.01))</f>
        <v>-0.01</v>
      </c>
      <c r="AG22" s="108">
        <f>SUM(IF(Y22&lt;=-0.0049,-0.005))</f>
        <v>-0.005</v>
      </c>
      <c r="AH22" s="108">
        <f>SUM(IF(Y22&gt;0.0049,0.005))</f>
        <v>0</v>
      </c>
      <c r="AI22" s="110">
        <f>SUM(IF(Y22&gt;=0.0099,0.01))</f>
        <v>0</v>
      </c>
      <c r="AJ22" s="108">
        <f>SUM(IF(Y22&gt;=0.0149,0.015))</f>
        <v>0</v>
      </c>
      <c r="AK22" s="108">
        <f>SUM(IF(Y22&gt;=0.0199,0.02))</f>
        <v>0</v>
      </c>
      <c r="AL22" s="108">
        <f>SUM(IF(Y22&gt;=0.0249,0.025))</f>
        <v>0</v>
      </c>
      <c r="AN22" s="111">
        <f>SUM(G22-H22)</f>
        <v>0.06</v>
      </c>
      <c r="AP22" s="112" t="s">
        <v>41</v>
      </c>
      <c r="AQ22" s="97" t="s">
        <v>42</v>
      </c>
    </row>
    <row r="23" customFormat="1" customHeight="1" spans="2:43">
      <c r="A23" s="46"/>
      <c r="B23" s="61">
        <v>2</v>
      </c>
      <c r="C23" s="58">
        <v>0.3</v>
      </c>
      <c r="D23" s="58" t="s">
        <v>59</v>
      </c>
      <c r="E23" s="98" t="s">
        <v>33</v>
      </c>
      <c r="F23" s="96">
        <v>12</v>
      </c>
      <c r="G23" s="96">
        <v>0.05</v>
      </c>
      <c r="H23" s="96">
        <v>0</v>
      </c>
      <c r="I23" s="58">
        <f>SUM(F23+G23)</f>
        <v>12.05</v>
      </c>
      <c r="J23" s="58">
        <f>SUM(F23+H23)</f>
        <v>12</v>
      </c>
      <c r="K23" s="76">
        <f>SUM(AA23)</f>
        <v>0</v>
      </c>
      <c r="L23" s="58"/>
      <c r="M23" s="77"/>
      <c r="N23">
        <f>SUM(L23)</f>
        <v>0</v>
      </c>
      <c r="Y23" s="75">
        <f>SUM(K23-((I23-J23)/2+J23))</f>
        <v>-12.025</v>
      </c>
      <c r="Z23" s="58"/>
      <c r="AA23" s="107"/>
      <c r="AC23" s="108">
        <f>SUM(IF(Y23&lt;=-0.0249,-0.025))</f>
        <v>-0.025</v>
      </c>
      <c r="AD23" s="108">
        <f>SUM(IF(Y23&lt;=-0.0199,-0.02))</f>
        <v>-0.02</v>
      </c>
      <c r="AE23" s="108">
        <f>SUM(IF(Y23&lt;=-0.0149,-0.015))</f>
        <v>-0.015</v>
      </c>
      <c r="AF23" s="108">
        <f>SUM(IF(Y23&lt;=-0.0099,-0.01))</f>
        <v>-0.01</v>
      </c>
      <c r="AG23" s="108">
        <f>SUM(IF(Y23&lt;=-0.0049,-0.005))</f>
        <v>-0.005</v>
      </c>
      <c r="AH23" s="108">
        <f>SUM(IF(Y23&gt;0.0049,0.005))</f>
        <v>0</v>
      </c>
      <c r="AI23" s="110">
        <f>SUM(IF(Y23&gt;=0.0099,0.01))</f>
        <v>0</v>
      </c>
      <c r="AJ23" s="108">
        <f>SUM(IF(Y23&gt;=0.0149,0.015))</f>
        <v>0</v>
      </c>
      <c r="AK23" s="108">
        <f>SUM(IF(Y23&gt;=0.0199,0.02))</f>
        <v>0</v>
      </c>
      <c r="AL23" s="108">
        <f>SUM(IF(Y23&gt;=0.0249,0.025))</f>
        <v>0</v>
      </c>
      <c r="AN23" s="111">
        <f>SUM(G23-H23)</f>
        <v>0.05</v>
      </c>
      <c r="AP23" s="112" t="s">
        <v>35</v>
      </c>
      <c r="AQ23" s="113" t="s">
        <v>36</v>
      </c>
    </row>
    <row r="24" customFormat="1" customHeight="1" spans="1:43">
      <c r="A24" s="46"/>
      <c r="B24" s="61">
        <v>3</v>
      </c>
      <c r="C24" s="58">
        <v>0.2</v>
      </c>
      <c r="D24" s="58" t="s">
        <v>60</v>
      </c>
      <c r="E24" s="98" t="s">
        <v>33</v>
      </c>
      <c r="F24" s="96">
        <v>23</v>
      </c>
      <c r="G24" s="96">
        <v>0.2</v>
      </c>
      <c r="H24" s="96">
        <v>-0.2</v>
      </c>
      <c r="I24" s="58">
        <f>SUM(F24+G24)</f>
        <v>23.2</v>
      </c>
      <c r="J24" s="58">
        <f>SUM(F24+H24)</f>
        <v>22.8</v>
      </c>
      <c r="K24" s="76">
        <f>SUM(AA24)</f>
        <v>0</v>
      </c>
      <c r="L24" s="58"/>
      <c r="M24" s="77"/>
      <c r="N24">
        <f>SUM(L24)</f>
        <v>0</v>
      </c>
      <c r="Y24" s="58">
        <f>SUM(K24-((I24-J24)/2+J24))</f>
        <v>-23</v>
      </c>
      <c r="Z24" s="58"/>
      <c r="AA24" s="107"/>
      <c r="AC24" s="108">
        <f>SUM(IF(Y24&lt;=-0.0249,-0.025))</f>
        <v>-0.025</v>
      </c>
      <c r="AD24" s="108">
        <f>SUM(IF(Y24&lt;=-0.0199,-0.02))</f>
        <v>-0.02</v>
      </c>
      <c r="AE24" s="108">
        <f>SUM(IF(Y24&lt;=-0.0149,-0.015))</f>
        <v>-0.015</v>
      </c>
      <c r="AF24" s="108">
        <f>SUM(IF(Y24&lt;=-0.0099,-0.01))</f>
        <v>-0.01</v>
      </c>
      <c r="AG24" s="108">
        <f>SUM(IF(Y24&lt;=-0.0049,-0.005))</f>
        <v>-0.005</v>
      </c>
      <c r="AH24" s="108">
        <f>SUM(IF(Y24&gt;0.0049,0.005))</f>
        <v>0</v>
      </c>
      <c r="AI24" s="110">
        <f>SUM(IF(Y24&gt;=0.0099,0.01))</f>
        <v>0</v>
      </c>
      <c r="AJ24" s="108">
        <f>SUM(IF(Y24&gt;=0.0149,0.015))</f>
        <v>0</v>
      </c>
      <c r="AK24" s="108">
        <f>SUM(IF(Y24&gt;=0.0199,0.02))</f>
        <v>0</v>
      </c>
      <c r="AL24" s="108">
        <f>SUM(IF(Y24&gt;=0.0249,0.025))</f>
        <v>0</v>
      </c>
      <c r="AN24" s="111">
        <f>SUM(G24-H24)</f>
        <v>0.4</v>
      </c>
      <c r="AP24" s="112" t="s">
        <v>38</v>
      </c>
      <c r="AQ24" s="97" t="s">
        <v>39</v>
      </c>
    </row>
    <row r="25" customFormat="1" customHeight="1" spans="1:43">
      <c r="A25" s="46"/>
      <c r="B25" s="61">
        <v>4</v>
      </c>
      <c r="C25" s="58">
        <v>0.2</v>
      </c>
      <c r="D25" s="105" t="s">
        <v>59</v>
      </c>
      <c r="E25" s="98" t="s">
        <v>33</v>
      </c>
      <c r="F25" s="96">
        <v>18</v>
      </c>
      <c r="G25" s="96">
        <v>0.2</v>
      </c>
      <c r="H25" s="96">
        <v>-0.2</v>
      </c>
      <c r="I25" s="58">
        <f>SUM(F25+G25)</f>
        <v>18.2</v>
      </c>
      <c r="J25" s="58">
        <f>SUM(F25+H25)</f>
        <v>17.8</v>
      </c>
      <c r="K25" s="76">
        <f>SUM(AA25)</f>
        <v>0</v>
      </c>
      <c r="L25" s="58"/>
      <c r="M25" s="77"/>
      <c r="N25">
        <f>SUM(L25)</f>
        <v>0</v>
      </c>
      <c r="Y25" s="58">
        <f>SUM(K25-((I25-J25)/2+J25))</f>
        <v>-18</v>
      </c>
      <c r="Z25" s="58"/>
      <c r="AA25" s="107"/>
      <c r="AC25" s="108">
        <f>SUM(IF(Y25&lt;=-0.0249,-0.025))</f>
        <v>-0.025</v>
      </c>
      <c r="AD25" s="108">
        <f>SUM(IF(Y25&lt;=-0.0199,-0.02))</f>
        <v>-0.02</v>
      </c>
      <c r="AE25" s="108">
        <f>SUM(IF(Y25&lt;=-0.0149,-0.015))</f>
        <v>-0.015</v>
      </c>
      <c r="AF25" s="108">
        <f>SUM(IF(Y25&lt;=-0.0099,-0.01))</f>
        <v>-0.01</v>
      </c>
      <c r="AG25" s="108">
        <f>SUM(IF(Y25&lt;=-0.0049,-0.005))</f>
        <v>-0.005</v>
      </c>
      <c r="AH25" s="108">
        <f>SUM(IF(Y25&gt;0.0049,0.005))</f>
        <v>0</v>
      </c>
      <c r="AI25" s="110">
        <f>SUM(IF(Y25&gt;=0.0099,0.01))</f>
        <v>0</v>
      </c>
      <c r="AJ25" s="108">
        <f>SUM(IF(Y25&gt;=0.0149,0.015))</f>
        <v>0</v>
      </c>
      <c r="AK25" s="108">
        <f>SUM(IF(Y25&gt;=0.0199,0.02))</f>
        <v>0</v>
      </c>
      <c r="AL25" s="108">
        <f>SUM(IF(Y25&gt;=0.0249,0.025))</f>
        <v>0</v>
      </c>
      <c r="AN25" s="111">
        <f>SUM(G25-H25)</f>
        <v>0.4</v>
      </c>
      <c r="AP25" s="112" t="s">
        <v>44</v>
      </c>
      <c r="AQ25" s="97" t="s">
        <v>45</v>
      </c>
    </row>
    <row r="26" s="103" customFormat="1" customHeight="1" spans="1:38">
      <c r="A26" s="46"/>
      <c r="B26"/>
      <c r="C26" s="79">
        <f>SUM(C22:C25)</f>
        <v>1</v>
      </c>
      <c r="D26"/>
      <c r="E26"/>
      <c r="F26"/>
      <c r="G26" s="79"/>
      <c r="H26" s="79"/>
      <c r="I26" s="79"/>
      <c r="J26" s="79"/>
      <c r="K26" s="79"/>
      <c r="L26"/>
      <c r="M26"/>
      <c r="N26"/>
      <c r="O26"/>
      <c r="P26"/>
      <c r="Q26"/>
      <c r="R26"/>
      <c r="S26"/>
      <c r="T26"/>
      <c r="U26"/>
      <c r="V26"/>
      <c r="W26"/>
      <c r="X26"/>
      <c r="Y26" s="79"/>
      <c r="Z26" s="79"/>
      <c r="AA26"/>
      <c r="AB26"/>
      <c r="AC26"/>
      <c r="AD26"/>
      <c r="AE26"/>
      <c r="AF26"/>
      <c r="AG26"/>
      <c r="AH26"/>
      <c r="AI26"/>
      <c r="AJ26"/>
      <c r="AK26"/>
      <c r="AL26"/>
    </row>
    <row r="27" customFormat="1" customHeight="1" spans="1:26">
      <c r="A27" s="46"/>
      <c r="C27" s="79"/>
      <c r="G27" s="79"/>
      <c r="H27" s="79"/>
      <c r="I27" s="79"/>
      <c r="J27" s="79"/>
      <c r="K27" s="79"/>
      <c r="Y27" s="79"/>
      <c r="Z27" s="79"/>
    </row>
    <row r="28" customFormat="1" customHeight="1" spans="1:40">
      <c r="A28" s="46"/>
      <c r="B28" s="93" t="s">
        <v>1</v>
      </c>
      <c r="C28" s="94" t="s">
        <v>3</v>
      </c>
      <c r="D28" s="94" t="s">
        <v>19</v>
      </c>
      <c r="E28" s="94" t="s">
        <v>20</v>
      </c>
      <c r="F28" s="94" t="s">
        <v>21</v>
      </c>
      <c r="G28" s="94" t="s">
        <v>22</v>
      </c>
      <c r="H28" s="94" t="s">
        <v>23</v>
      </c>
      <c r="I28" s="94" t="s">
        <v>24</v>
      </c>
      <c r="J28" s="94" t="s">
        <v>25</v>
      </c>
      <c r="K28" s="94" t="s">
        <v>26</v>
      </c>
      <c r="L28" s="94" t="s">
        <v>4</v>
      </c>
      <c r="M28" s="73" t="s">
        <v>27</v>
      </c>
      <c r="Y28" s="80" t="s">
        <v>28</v>
      </c>
      <c r="Z28" s="80"/>
      <c r="AA28" s="81" t="s">
        <v>29</v>
      </c>
      <c r="AB28" s="80"/>
      <c r="AC28" s="82"/>
      <c r="AD28" s="82"/>
      <c r="AE28" s="82"/>
      <c r="AF28" s="82"/>
      <c r="AG28" s="82"/>
      <c r="AH28" s="84"/>
      <c r="AI28" s="84"/>
      <c r="AJ28" s="84"/>
      <c r="AK28" s="84"/>
      <c r="AL28" s="84"/>
      <c r="AN28" s="85" t="s">
        <v>30</v>
      </c>
    </row>
    <row r="29" customFormat="1" customHeight="1" spans="1:40">
      <c r="A29" s="46"/>
      <c r="B29" s="64" t="s">
        <v>61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102">
        <v>0.003</v>
      </c>
      <c r="Y29" s="79"/>
      <c r="Z29" s="79"/>
      <c r="AC29" s="105">
        <v>-0.025</v>
      </c>
      <c r="AD29" s="106"/>
      <c r="AE29" s="106"/>
      <c r="AF29" s="106"/>
      <c r="AG29" s="109"/>
      <c r="AH29" s="105">
        <v>0.025</v>
      </c>
      <c r="AI29" s="106"/>
      <c r="AJ29" s="106"/>
      <c r="AK29" s="106"/>
      <c r="AL29" s="109"/>
      <c r="AN29" s="85"/>
    </row>
    <row r="30" customFormat="1" customHeight="1" spans="1:43">
      <c r="A30" s="46"/>
      <c r="B30" s="61">
        <v>1</v>
      </c>
      <c r="C30" s="58">
        <v>0.1</v>
      </c>
      <c r="D30" s="58" t="s">
        <v>62</v>
      </c>
      <c r="E30" s="98" t="s">
        <v>36</v>
      </c>
      <c r="F30" s="96">
        <v>6</v>
      </c>
      <c r="G30" s="96">
        <v>0.2</v>
      </c>
      <c r="H30" s="96">
        <v>-0.2</v>
      </c>
      <c r="I30" s="58">
        <f>SUM(F30+G30)</f>
        <v>6.2</v>
      </c>
      <c r="J30" s="58">
        <f>SUM(F30+H30)</f>
        <v>5.8</v>
      </c>
      <c r="K30" s="76">
        <f>SUM(AA30)</f>
        <v>0</v>
      </c>
      <c r="L30" s="58"/>
      <c r="M30" s="77"/>
      <c r="N30">
        <f>SUM(L30)</f>
        <v>0</v>
      </c>
      <c r="Y30" s="58">
        <f>SUM(K30-((I30-J30)/2+J30))</f>
        <v>-6</v>
      </c>
      <c r="Z30" s="58"/>
      <c r="AA30" s="107"/>
      <c r="AC30" s="108">
        <f>SUM(IF(Y30&lt;=-0.0249,-0.025))</f>
        <v>-0.025</v>
      </c>
      <c r="AD30" s="108">
        <f>SUM(IF(Y30&lt;=-0.0199,-0.02))</f>
        <v>-0.02</v>
      </c>
      <c r="AE30" s="108">
        <f>SUM(IF(Y30&lt;=-0.0149,-0.015))</f>
        <v>-0.015</v>
      </c>
      <c r="AF30" s="108">
        <f>SUM(IF(Y30&lt;=-0.0099,-0.01))</f>
        <v>-0.01</v>
      </c>
      <c r="AG30" s="108">
        <f>SUM(IF(Y30&lt;=-0.0049,-0.005))</f>
        <v>-0.005</v>
      </c>
      <c r="AH30" s="108">
        <f>SUM(IF(Y30&gt;0.0049,0.005))</f>
        <v>0</v>
      </c>
      <c r="AI30" s="110">
        <f>SUM(IF(Y30&gt;=0.0099,0.01))</f>
        <v>0</v>
      </c>
      <c r="AJ30" s="108">
        <f>SUM(IF(Y30&gt;=0.0149,0.015))</f>
        <v>0</v>
      </c>
      <c r="AK30" s="108">
        <f>SUM(IF(Y30&gt;=0.0199,0.02))</f>
        <v>0</v>
      </c>
      <c r="AL30" s="108">
        <f>SUM(IF(Y30&gt;=0.0249,0.025))</f>
        <v>0</v>
      </c>
      <c r="AN30" s="111">
        <f>SUM(G30-H30)</f>
        <v>0.4</v>
      </c>
      <c r="AP30" s="112" t="s">
        <v>41</v>
      </c>
      <c r="AQ30" s="97" t="s">
        <v>42</v>
      </c>
    </row>
    <row r="31" customFormat="1" customHeight="1" spans="1:43">
      <c r="A31" s="46"/>
      <c r="B31" s="61">
        <v>2</v>
      </c>
      <c r="C31" s="58">
        <v>0.2</v>
      </c>
      <c r="D31" s="58" t="s">
        <v>59</v>
      </c>
      <c r="E31" s="98" t="s">
        <v>33</v>
      </c>
      <c r="F31" s="96">
        <v>6.5</v>
      </c>
      <c r="G31" s="96">
        <v>0.2</v>
      </c>
      <c r="H31" s="96">
        <v>-0.2</v>
      </c>
      <c r="I31" s="58">
        <f>SUM(F31+G31)</f>
        <v>6.7</v>
      </c>
      <c r="J31" s="58">
        <f>SUM(F31+H31)</f>
        <v>6.3</v>
      </c>
      <c r="K31" s="76">
        <f>SUM(AA31)</f>
        <v>0</v>
      </c>
      <c r="L31" s="58"/>
      <c r="M31" s="77"/>
      <c r="N31">
        <f>SUM(L31)</f>
        <v>0</v>
      </c>
      <c r="Y31" s="75">
        <f>SUM(K31-((I31-J31)/2+J31))</f>
        <v>-6.5</v>
      </c>
      <c r="Z31" s="58"/>
      <c r="AA31" s="107"/>
      <c r="AC31" s="108">
        <f>SUM(IF(Y31&lt;=-0.0249,-0.025))</f>
        <v>-0.025</v>
      </c>
      <c r="AD31" s="108">
        <f>SUM(IF(Y31&lt;=-0.0199,-0.02))</f>
        <v>-0.02</v>
      </c>
      <c r="AE31" s="108">
        <f>SUM(IF(Y31&lt;=-0.0149,-0.015))</f>
        <v>-0.015</v>
      </c>
      <c r="AF31" s="108">
        <f>SUM(IF(Y31&lt;=-0.0099,-0.01))</f>
        <v>-0.01</v>
      </c>
      <c r="AG31" s="108">
        <f>SUM(IF(Y31&lt;=-0.0049,-0.005))</f>
        <v>-0.005</v>
      </c>
      <c r="AH31" s="108">
        <f>SUM(IF(Y31&gt;0.0049,0.005))</f>
        <v>0</v>
      </c>
      <c r="AI31" s="110">
        <f>SUM(IF(Y31&gt;=0.0099,0.01))</f>
        <v>0</v>
      </c>
      <c r="AJ31" s="108">
        <f>SUM(IF(Y31&gt;=0.0149,0.015))</f>
        <v>0</v>
      </c>
      <c r="AK31" s="108">
        <f>SUM(IF(Y31&gt;=0.0199,0.02))</f>
        <v>0</v>
      </c>
      <c r="AL31" s="108">
        <f>SUM(IF(Y31&gt;=0.0249,0.025))</f>
        <v>0</v>
      </c>
      <c r="AN31" s="111">
        <f>SUM(G31-H31)</f>
        <v>0.4</v>
      </c>
      <c r="AP31" s="112" t="s">
        <v>35</v>
      </c>
      <c r="AQ31" s="113" t="s">
        <v>36</v>
      </c>
    </row>
    <row r="32" customFormat="1" customHeight="1" spans="1:43">
      <c r="A32" s="46"/>
      <c r="B32" s="61">
        <v>3</v>
      </c>
      <c r="C32" s="58">
        <v>0.2</v>
      </c>
      <c r="D32" s="58" t="s">
        <v>59</v>
      </c>
      <c r="E32" s="98" t="s">
        <v>33</v>
      </c>
      <c r="F32" s="96">
        <v>25.5</v>
      </c>
      <c r="G32" s="96">
        <v>0.2</v>
      </c>
      <c r="H32" s="96">
        <v>-0.2</v>
      </c>
      <c r="I32" s="58">
        <f>SUM(F32+G32)</f>
        <v>25.7</v>
      </c>
      <c r="J32" s="58">
        <f>SUM(F32+H32)</f>
        <v>25.3</v>
      </c>
      <c r="K32" s="76">
        <f>SUM(AA32)</f>
        <v>0</v>
      </c>
      <c r="L32" s="58"/>
      <c r="M32" s="77"/>
      <c r="N32">
        <f>SUM(L32)</f>
        <v>0</v>
      </c>
      <c r="Y32" s="58">
        <f>SUM(K32-((I32-J32)/2+J32))</f>
        <v>-25.5</v>
      </c>
      <c r="Z32" s="58"/>
      <c r="AA32" s="107"/>
      <c r="AC32" s="108">
        <f>SUM(IF(Y32&lt;=-0.0249,-0.025))</f>
        <v>-0.025</v>
      </c>
      <c r="AD32" s="108">
        <f>SUM(IF(Y32&lt;=-0.0199,-0.02))</f>
        <v>-0.02</v>
      </c>
      <c r="AE32" s="108">
        <f>SUM(IF(Y32&lt;=-0.0149,-0.015))</f>
        <v>-0.015</v>
      </c>
      <c r="AF32" s="108">
        <f>SUM(IF(Y32&lt;=-0.0099,-0.01))</f>
        <v>-0.01</v>
      </c>
      <c r="AG32" s="108">
        <f>SUM(IF(Y32&lt;=-0.0049,-0.005))</f>
        <v>-0.005</v>
      </c>
      <c r="AH32" s="108">
        <f>SUM(IF(Y32&gt;0.0049,0.005))</f>
        <v>0</v>
      </c>
      <c r="AI32" s="110">
        <f>SUM(IF(Y32&gt;=0.0099,0.01))</f>
        <v>0</v>
      </c>
      <c r="AJ32" s="108">
        <f>SUM(IF(Y32&gt;=0.0149,0.015))</f>
        <v>0</v>
      </c>
      <c r="AK32" s="108">
        <f>SUM(IF(Y32&gt;=0.0199,0.02))</f>
        <v>0</v>
      </c>
      <c r="AL32" s="108">
        <f>SUM(IF(Y32&gt;=0.0249,0.025))</f>
        <v>0</v>
      </c>
      <c r="AN32" s="111">
        <f>SUM(G32-H32)</f>
        <v>0.4</v>
      </c>
      <c r="AP32" s="112" t="s">
        <v>38</v>
      </c>
      <c r="AQ32" s="97" t="s">
        <v>39</v>
      </c>
    </row>
    <row r="33" s="103" customFormat="1" customHeight="1" spans="1:38">
      <c r="A33" s="46"/>
      <c r="B33"/>
      <c r="C33" s="79">
        <f>SUM(C30:C32)</f>
        <v>0.5</v>
      </c>
      <c r="D33"/>
      <c r="E33"/>
      <c r="F33"/>
      <c r="G33" s="79"/>
      <c r="H33" s="79"/>
      <c r="I33" s="79"/>
      <c r="J33" s="79"/>
      <c r="K33" s="79"/>
      <c r="L33"/>
      <c r="M33"/>
      <c r="N33"/>
      <c r="O33"/>
      <c r="P33"/>
      <c r="Q33"/>
      <c r="R33"/>
      <c r="S33"/>
      <c r="T33"/>
      <c r="U33"/>
      <c r="V33"/>
      <c r="W33"/>
      <c r="X33"/>
      <c r="Y33" s="79"/>
      <c r="Z33" s="79"/>
      <c r="AA33"/>
      <c r="AB33"/>
      <c r="AC33"/>
      <c r="AD33"/>
      <c r="AE33"/>
      <c r="AF33"/>
      <c r="AG33"/>
      <c r="AH33"/>
      <c r="AI33"/>
      <c r="AJ33"/>
      <c r="AK33"/>
      <c r="AL33"/>
    </row>
    <row r="34" customFormat="1" customHeight="1" spans="1:26">
      <c r="A34" s="46"/>
      <c r="C34" s="79"/>
      <c r="G34" s="79"/>
      <c r="H34" s="79"/>
      <c r="I34" s="79"/>
      <c r="J34" s="79"/>
      <c r="K34" s="79"/>
      <c r="Y34" s="79"/>
      <c r="Z34" s="79"/>
    </row>
    <row r="35" customFormat="1" customHeight="1" spans="1:40">
      <c r="A35" s="46"/>
      <c r="B35" s="93" t="s">
        <v>1</v>
      </c>
      <c r="C35" s="94" t="s">
        <v>3</v>
      </c>
      <c r="D35" s="94" t="s">
        <v>19</v>
      </c>
      <c r="E35" s="94" t="s">
        <v>20</v>
      </c>
      <c r="F35" s="94" t="s">
        <v>21</v>
      </c>
      <c r="G35" s="94" t="s">
        <v>22</v>
      </c>
      <c r="H35" s="94" t="s">
        <v>23</v>
      </c>
      <c r="I35" s="94" t="s">
        <v>24</v>
      </c>
      <c r="J35" s="94" t="s">
        <v>25</v>
      </c>
      <c r="K35" s="94" t="s">
        <v>26</v>
      </c>
      <c r="L35" s="94" t="s">
        <v>4</v>
      </c>
      <c r="M35" s="73" t="s">
        <v>27</v>
      </c>
      <c r="Y35" s="80" t="s">
        <v>28</v>
      </c>
      <c r="Z35" s="80"/>
      <c r="AA35" s="81" t="s">
        <v>29</v>
      </c>
      <c r="AB35" s="80"/>
      <c r="AC35" s="82"/>
      <c r="AD35" s="82"/>
      <c r="AE35" s="82"/>
      <c r="AF35" s="82"/>
      <c r="AG35" s="82"/>
      <c r="AH35" s="84"/>
      <c r="AI35" s="84"/>
      <c r="AJ35" s="84"/>
      <c r="AK35" s="84"/>
      <c r="AL35" s="84"/>
      <c r="AN35" s="85" t="s">
        <v>30</v>
      </c>
    </row>
    <row r="36" customFormat="1" customHeight="1" spans="1:40">
      <c r="A36" s="46"/>
      <c r="B36" s="64" t="s">
        <v>58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102">
        <v>0.003</v>
      </c>
      <c r="Y36" s="79"/>
      <c r="Z36" s="79"/>
      <c r="AC36" s="105">
        <v>-0.025</v>
      </c>
      <c r="AD36" s="106"/>
      <c r="AE36" s="106"/>
      <c r="AF36" s="106"/>
      <c r="AG36" s="109"/>
      <c r="AH36" s="105">
        <v>0.025</v>
      </c>
      <c r="AI36" s="106"/>
      <c r="AJ36" s="106"/>
      <c r="AK36" s="106"/>
      <c r="AL36" s="109"/>
      <c r="AN36" s="85"/>
    </row>
    <row r="37" customFormat="1" customHeight="1" spans="1:43">
      <c r="A37" s="46"/>
      <c r="B37" s="61">
        <v>1</v>
      </c>
      <c r="C37" s="58">
        <v>0.2</v>
      </c>
      <c r="D37" s="58" t="s">
        <v>63</v>
      </c>
      <c r="E37" s="98" t="s">
        <v>36</v>
      </c>
      <c r="F37" s="96">
        <v>18</v>
      </c>
      <c r="G37" s="96">
        <v>0.2</v>
      </c>
      <c r="H37" s="96">
        <v>-0.2</v>
      </c>
      <c r="I37" s="58">
        <f>SUM(F37+G37)</f>
        <v>18.2</v>
      </c>
      <c r="J37" s="58">
        <f>SUM(F37+H37)</f>
        <v>17.8</v>
      </c>
      <c r="K37" s="76">
        <f>SUM(AA37)</f>
        <v>0</v>
      </c>
      <c r="L37" s="58"/>
      <c r="M37" s="77"/>
      <c r="N37">
        <f>SUM(L37)</f>
        <v>0</v>
      </c>
      <c r="Y37" s="58">
        <f>SUM(K37-((I37-J37)/2+J37))</f>
        <v>-18</v>
      </c>
      <c r="Z37" s="58"/>
      <c r="AA37" s="107"/>
      <c r="AC37" s="108">
        <f>SUM(IF(Y37&lt;=-0.0249,-0.025))</f>
        <v>-0.025</v>
      </c>
      <c r="AD37" s="108">
        <f>SUM(IF(Y37&lt;=-0.0199,-0.02))</f>
        <v>-0.02</v>
      </c>
      <c r="AE37" s="108">
        <f>SUM(IF(Y37&lt;=-0.0149,-0.015))</f>
        <v>-0.015</v>
      </c>
      <c r="AF37" s="108">
        <f>SUM(IF(Y37&lt;=-0.0099,-0.01))</f>
        <v>-0.01</v>
      </c>
      <c r="AG37" s="108">
        <f>SUM(IF(Y37&lt;=-0.0049,-0.005))</f>
        <v>-0.005</v>
      </c>
      <c r="AH37" s="108">
        <f>SUM(IF(Y37&gt;0.0049,0.005))</f>
        <v>0</v>
      </c>
      <c r="AI37" s="110">
        <f>SUM(IF(Y37&gt;=0.0099,0.01))</f>
        <v>0</v>
      </c>
      <c r="AJ37" s="108">
        <f>SUM(IF(Y37&gt;=0.0149,0.015))</f>
        <v>0</v>
      </c>
      <c r="AK37" s="108">
        <f>SUM(IF(Y37&gt;=0.0199,0.02))</f>
        <v>0</v>
      </c>
      <c r="AL37" s="108">
        <f>SUM(IF(Y37&gt;=0.0249,0.025))</f>
        <v>0</v>
      </c>
      <c r="AN37" s="111">
        <f>SUM(G37-H37)</f>
        <v>0.4</v>
      </c>
      <c r="AP37" s="112" t="s">
        <v>41</v>
      </c>
      <c r="AQ37" s="97" t="s">
        <v>42</v>
      </c>
    </row>
    <row r="38" customFormat="1" customHeight="1" spans="1:43">
      <c r="A38" s="46"/>
      <c r="B38" s="61">
        <v>2</v>
      </c>
      <c r="C38" s="58">
        <v>0.2</v>
      </c>
      <c r="D38" s="58" t="s">
        <v>64</v>
      </c>
      <c r="E38" s="98" t="s">
        <v>36</v>
      </c>
      <c r="F38" s="96">
        <v>15</v>
      </c>
      <c r="G38" s="96">
        <v>0.2</v>
      </c>
      <c r="H38" s="96">
        <v>-0.2</v>
      </c>
      <c r="I38" s="58">
        <f>SUM(F38+G38)</f>
        <v>15.2</v>
      </c>
      <c r="J38" s="58">
        <f>SUM(F38+H38)</f>
        <v>14.8</v>
      </c>
      <c r="K38" s="76">
        <f>SUM(AA38)</f>
        <v>0</v>
      </c>
      <c r="L38" s="58"/>
      <c r="M38" s="77"/>
      <c r="N38">
        <f>SUM(L38)</f>
        <v>0</v>
      </c>
      <c r="Y38" s="75">
        <f>SUM(K38-((I38-J38)/2+J38))</f>
        <v>-15</v>
      </c>
      <c r="Z38" s="58"/>
      <c r="AA38" s="107"/>
      <c r="AC38" s="108">
        <f>SUM(IF(Y38&lt;=-0.0249,-0.025))</f>
        <v>-0.025</v>
      </c>
      <c r="AD38" s="108">
        <f>SUM(IF(Y38&lt;=-0.0199,-0.02))</f>
        <v>-0.02</v>
      </c>
      <c r="AE38" s="108">
        <f>SUM(IF(Y38&lt;=-0.0149,-0.015))</f>
        <v>-0.015</v>
      </c>
      <c r="AF38" s="108">
        <f>SUM(IF(Y38&lt;=-0.0099,-0.01))</f>
        <v>-0.01</v>
      </c>
      <c r="AG38" s="108">
        <f>SUM(IF(Y38&lt;=-0.0049,-0.005))</f>
        <v>-0.005</v>
      </c>
      <c r="AH38" s="108">
        <f>SUM(IF(Y38&gt;0.0049,0.005))</f>
        <v>0</v>
      </c>
      <c r="AI38" s="110">
        <f>SUM(IF(Y38&gt;=0.0099,0.01))</f>
        <v>0</v>
      </c>
      <c r="AJ38" s="108">
        <f>SUM(IF(Y38&gt;=0.0149,0.015))</f>
        <v>0</v>
      </c>
      <c r="AK38" s="108">
        <f>SUM(IF(Y38&gt;=0.0199,0.02))</f>
        <v>0</v>
      </c>
      <c r="AL38" s="108">
        <f>SUM(IF(Y38&gt;=0.0249,0.025))</f>
        <v>0</v>
      </c>
      <c r="AN38" s="111">
        <f>SUM(G38-H38)</f>
        <v>0.4</v>
      </c>
      <c r="AP38" s="112" t="s">
        <v>35</v>
      </c>
      <c r="AQ38" s="113" t="s">
        <v>36</v>
      </c>
    </row>
    <row r="39" customFormat="1" customHeight="1" spans="1:43">
      <c r="A39" s="46"/>
      <c r="B39" s="61">
        <v>3</v>
      </c>
      <c r="C39" s="58">
        <v>0.2</v>
      </c>
      <c r="D39" s="58" t="s">
        <v>65</v>
      </c>
      <c r="E39" s="98" t="s">
        <v>33</v>
      </c>
      <c r="F39" s="96">
        <v>42</v>
      </c>
      <c r="G39" s="96">
        <v>0.3</v>
      </c>
      <c r="H39" s="96">
        <v>-0.3</v>
      </c>
      <c r="I39" s="58">
        <f>SUM(F39+G39)</f>
        <v>42.3</v>
      </c>
      <c r="J39" s="58">
        <f>SUM(F39+H39)</f>
        <v>41.7</v>
      </c>
      <c r="K39" s="76">
        <f>SUM(AA39)</f>
        <v>0</v>
      </c>
      <c r="L39" s="58"/>
      <c r="M39" s="77"/>
      <c r="N39">
        <f>SUM(L39)</f>
        <v>0</v>
      </c>
      <c r="Y39" s="58">
        <f>SUM(K39-((I39-J39)/2+J39))</f>
        <v>-42</v>
      </c>
      <c r="Z39" s="58"/>
      <c r="AA39" s="107"/>
      <c r="AC39" s="108">
        <f>SUM(IF(Y39&lt;=-0.0249,-0.025))</f>
        <v>-0.025</v>
      </c>
      <c r="AD39" s="108">
        <f>SUM(IF(Y39&lt;=-0.0199,-0.02))</f>
        <v>-0.02</v>
      </c>
      <c r="AE39" s="108">
        <f>SUM(IF(Y39&lt;=-0.0149,-0.015))</f>
        <v>-0.015</v>
      </c>
      <c r="AF39" s="108">
        <f>SUM(IF(Y39&lt;=-0.0099,-0.01))</f>
        <v>-0.01</v>
      </c>
      <c r="AG39" s="108">
        <f>SUM(IF(Y39&lt;=-0.0049,-0.005))</f>
        <v>-0.005</v>
      </c>
      <c r="AH39" s="108">
        <f>SUM(IF(Y39&gt;0.0049,0.005))</f>
        <v>0</v>
      </c>
      <c r="AI39" s="110">
        <f>SUM(IF(Y39&gt;=0.0099,0.01))</f>
        <v>0</v>
      </c>
      <c r="AJ39" s="108">
        <f>SUM(IF(Y39&gt;=0.0149,0.015))</f>
        <v>0</v>
      </c>
      <c r="AK39" s="108">
        <f>SUM(IF(Y39&gt;=0.0199,0.02))</f>
        <v>0</v>
      </c>
      <c r="AL39" s="108">
        <f>SUM(IF(Y39&gt;=0.0249,0.025))</f>
        <v>0</v>
      </c>
      <c r="AN39" s="111">
        <f>SUM(G39-H39)</f>
        <v>0.6</v>
      </c>
      <c r="AP39" s="112" t="s">
        <v>38</v>
      </c>
      <c r="AQ39" s="97" t="s">
        <v>39</v>
      </c>
    </row>
    <row r="40" customFormat="1" customHeight="1" spans="1:43">
      <c r="A40" s="46"/>
      <c r="B40" s="61">
        <v>4</v>
      </c>
      <c r="C40" s="58">
        <v>0.2</v>
      </c>
      <c r="D40" s="58" t="s">
        <v>65</v>
      </c>
      <c r="E40" s="98" t="s">
        <v>33</v>
      </c>
      <c r="F40" s="96">
        <v>48</v>
      </c>
      <c r="G40" s="96">
        <v>0.3</v>
      </c>
      <c r="H40" s="96">
        <v>-0.3</v>
      </c>
      <c r="I40" s="58">
        <f>SUM(F40+G40)</f>
        <v>48.3</v>
      </c>
      <c r="J40" s="58">
        <f>SUM(F40+H40)</f>
        <v>47.7</v>
      </c>
      <c r="K40" s="76">
        <f>SUM(AA40)</f>
        <v>0</v>
      </c>
      <c r="L40" s="58"/>
      <c r="M40" s="77"/>
      <c r="N40">
        <f>SUM(L40)</f>
        <v>0</v>
      </c>
      <c r="Y40" s="58">
        <f>SUM(K40-((I40-J40)/2+J40))</f>
        <v>-48</v>
      </c>
      <c r="Z40" s="58"/>
      <c r="AA40" s="107"/>
      <c r="AC40" s="108">
        <f>SUM(IF(Y40&lt;=-0.0249,-0.025))</f>
        <v>-0.025</v>
      </c>
      <c r="AD40" s="108">
        <f>SUM(IF(Y40&lt;=-0.0199,-0.02))</f>
        <v>-0.02</v>
      </c>
      <c r="AE40" s="108">
        <f>SUM(IF(Y40&lt;=-0.0149,-0.015))</f>
        <v>-0.015</v>
      </c>
      <c r="AF40" s="108">
        <f>SUM(IF(Y40&lt;=-0.0099,-0.01))</f>
        <v>-0.01</v>
      </c>
      <c r="AG40" s="108">
        <f>SUM(IF(Y40&lt;=-0.0049,-0.005))</f>
        <v>-0.005</v>
      </c>
      <c r="AH40" s="108">
        <f>SUM(IF(Y40&gt;0.0049,0.005))</f>
        <v>0</v>
      </c>
      <c r="AI40" s="110">
        <f>SUM(IF(Y40&gt;=0.0099,0.01))</f>
        <v>0</v>
      </c>
      <c r="AJ40" s="108">
        <f>SUM(IF(Y40&gt;=0.0149,0.015))</f>
        <v>0</v>
      </c>
      <c r="AK40" s="108">
        <f>SUM(IF(Y40&gt;=0.0199,0.02))</f>
        <v>0</v>
      </c>
      <c r="AL40" s="108">
        <f>SUM(IF(Y40&gt;=0.0249,0.025))</f>
        <v>0</v>
      </c>
      <c r="AN40" s="111">
        <f>SUM(G40-H40)</f>
        <v>0.6</v>
      </c>
      <c r="AP40" s="112" t="s">
        <v>44</v>
      </c>
      <c r="AQ40" s="97" t="s">
        <v>45</v>
      </c>
    </row>
    <row r="41" customFormat="1" customHeight="1" spans="1:43">
      <c r="A41" s="46"/>
      <c r="B41" s="61">
        <v>5</v>
      </c>
      <c r="C41" s="58">
        <v>0.2</v>
      </c>
      <c r="D41" s="58" t="s">
        <v>65</v>
      </c>
      <c r="E41" s="98" t="s">
        <v>33</v>
      </c>
      <c r="F41" s="96">
        <v>80</v>
      </c>
      <c r="G41" s="96">
        <v>0.3</v>
      </c>
      <c r="H41" s="96">
        <v>-0.3</v>
      </c>
      <c r="I41" s="58">
        <f>SUM(F41+G41)</f>
        <v>80.3</v>
      </c>
      <c r="J41" s="58">
        <f>SUM(F41+H41)</f>
        <v>79.7</v>
      </c>
      <c r="K41" s="76">
        <f>SUM(AA41)</f>
        <v>0</v>
      </c>
      <c r="L41" s="58"/>
      <c r="M41" s="77"/>
      <c r="N41">
        <f>SUM(L41)</f>
        <v>0</v>
      </c>
      <c r="Y41" s="58">
        <f>SUM(K41-((I41-J41)/2+J41))</f>
        <v>-80</v>
      </c>
      <c r="Z41" s="58"/>
      <c r="AA41" s="107"/>
      <c r="AC41" s="108">
        <f>SUM(IF(Y41&lt;=-0.0249,-0.025))</f>
        <v>-0.025</v>
      </c>
      <c r="AD41" s="108">
        <f>SUM(IF(Y41&lt;=-0.0199,-0.02))</f>
        <v>-0.02</v>
      </c>
      <c r="AE41" s="108">
        <f>SUM(IF(Y41&lt;=-0.0149,-0.015))</f>
        <v>-0.015</v>
      </c>
      <c r="AF41" s="108">
        <f>SUM(IF(Y41&lt;=-0.0099,-0.01))</f>
        <v>-0.01</v>
      </c>
      <c r="AG41" s="108">
        <f>SUM(IF(Y41&lt;=-0.0049,-0.005))</f>
        <v>-0.005</v>
      </c>
      <c r="AH41" s="108">
        <f>SUM(IF(Y41&gt;0.0049,0.005))</f>
        <v>0</v>
      </c>
      <c r="AI41" s="110">
        <f>SUM(IF(Y41&gt;=0.0099,0.01))</f>
        <v>0</v>
      </c>
      <c r="AJ41" s="108">
        <f>SUM(IF(Y41&gt;=0.0149,0.015))</f>
        <v>0</v>
      </c>
      <c r="AK41" s="108">
        <f>SUM(IF(Y41&gt;=0.0199,0.02))</f>
        <v>0</v>
      </c>
      <c r="AL41" s="108">
        <f>SUM(IF(Y41&gt;=0.0249,0.025))</f>
        <v>0</v>
      </c>
      <c r="AN41" s="111">
        <f>SUM(G41-H41)</f>
        <v>0.6</v>
      </c>
      <c r="AP41" s="112" t="s">
        <v>41</v>
      </c>
      <c r="AQ41" s="97" t="s">
        <v>42</v>
      </c>
    </row>
    <row r="42" s="103" customFormat="1" customHeight="1" spans="1:38">
      <c r="A42" s="46"/>
      <c r="B42"/>
      <c r="C42" s="79">
        <f>SUM(C37:C41)</f>
        <v>1</v>
      </c>
      <c r="D42"/>
      <c r="E42"/>
      <c r="F42"/>
      <c r="G42" s="79"/>
      <c r="H42" s="79"/>
      <c r="I42" s="79"/>
      <c r="J42" s="79"/>
      <c r="K42" s="79"/>
      <c r="L42"/>
      <c r="M42"/>
      <c r="N42"/>
      <c r="O42"/>
      <c r="P42"/>
      <c r="Q42"/>
      <c r="R42"/>
      <c r="S42"/>
      <c r="T42"/>
      <c r="U42"/>
      <c r="V42"/>
      <c r="W42"/>
      <c r="X42"/>
      <c r="Y42" s="79"/>
      <c r="Z42" s="79"/>
      <c r="AA42"/>
      <c r="AB42"/>
      <c r="AC42"/>
      <c r="AD42"/>
      <c r="AE42"/>
      <c r="AF42"/>
      <c r="AG42"/>
      <c r="AH42"/>
      <c r="AI42"/>
      <c r="AJ42"/>
      <c r="AK42"/>
      <c r="AL42"/>
    </row>
    <row r="43" customFormat="1" customHeight="1" spans="1:26">
      <c r="A43" s="46"/>
      <c r="C43" s="79"/>
      <c r="G43" s="79"/>
      <c r="H43" s="79"/>
      <c r="I43" s="79"/>
      <c r="J43" s="79"/>
      <c r="K43" s="79"/>
      <c r="Y43" s="79"/>
      <c r="Z43" s="79"/>
    </row>
    <row r="44" customFormat="1" customHeight="1" spans="1:26">
      <c r="A44" s="46"/>
      <c r="C44" s="79"/>
      <c r="G44" s="79"/>
      <c r="H44" s="79"/>
      <c r="I44" s="79"/>
      <c r="J44" s="79"/>
      <c r="K44" s="79"/>
      <c r="Y44" s="79"/>
      <c r="Z44" s="79"/>
    </row>
    <row r="45" customHeight="1" spans="4:6">
      <c r="D45" s="18" t="s">
        <v>66</v>
      </c>
      <c r="E45" s="18"/>
      <c r="F45" s="18"/>
    </row>
  </sheetData>
  <mergeCells count="22">
    <mergeCell ref="B3:D3"/>
    <mergeCell ref="E3:F3"/>
    <mergeCell ref="G3:H3"/>
    <mergeCell ref="I3:J3"/>
    <mergeCell ref="L3:M3"/>
    <mergeCell ref="AC4:AL4"/>
    <mergeCell ref="AC6:AG6"/>
    <mergeCell ref="AH6:AL6"/>
    <mergeCell ref="AC14:AG14"/>
    <mergeCell ref="AH14:AL14"/>
    <mergeCell ref="AC21:AG21"/>
    <mergeCell ref="AH21:AL21"/>
    <mergeCell ref="AC29:AG29"/>
    <mergeCell ref="AH29:AL29"/>
    <mergeCell ref="AC36:AG36"/>
    <mergeCell ref="AH36:AL36"/>
    <mergeCell ref="D45:F45"/>
    <mergeCell ref="AN5:AN6"/>
    <mergeCell ref="AN20:AN21"/>
    <mergeCell ref="AN28:AN29"/>
    <mergeCell ref="AN35:AN36"/>
    <mergeCell ref="B1:M2"/>
  </mergeCells>
  <conditionalFormatting sqref="AC7">
    <cfRule type="cellIs" dxfId="0" priority="397" operator="lessThan">
      <formula>-0.025</formula>
    </cfRule>
  </conditionalFormatting>
  <conditionalFormatting sqref="AC7:AE7">
    <cfRule type="cellIs" dxfId="0" priority="395" operator="lessThan">
      <formula>0</formula>
    </cfRule>
  </conditionalFormatting>
  <conditionalFormatting sqref="AD7">
    <cfRule type="cellIs" dxfId="0" priority="398" operator="lessThan">
      <formula>-0.02</formula>
    </cfRule>
  </conditionalFormatting>
  <conditionalFormatting sqref="AE7">
    <cfRule type="cellIs" dxfId="1" priority="396" operator="lessThan">
      <formula>-0.015</formula>
    </cfRule>
    <cfRule type="cellIs" dxfId="0" priority="399" operator="lessThan">
      <formula>-0.015</formula>
    </cfRule>
  </conditionalFormatting>
  <conditionalFormatting sqref="AF7:AG7">
    <cfRule type="cellIs" dxfId="0" priority="393" operator="lessThan">
      <formula>0</formula>
    </cfRule>
  </conditionalFormatting>
  <conditionalFormatting sqref="AH7">
    <cfRule type="cellIs" dxfId="2" priority="392" operator="greaterThan">
      <formula>0</formula>
    </cfRule>
  </conditionalFormatting>
  <conditionalFormatting sqref="AI7">
    <cfRule type="cellIs" dxfId="2" priority="405" operator="greaterThan">
      <formula>0</formula>
    </cfRule>
    <cfRule type="cellIs" dxfId="1" priority="406" operator="greaterThan">
      <formula>0.01</formula>
    </cfRule>
  </conditionalFormatting>
  <conditionalFormatting sqref="AI7:AL7">
    <cfRule type="cellIs" dxfId="2" priority="394" operator="greaterThan">
      <formula>0</formula>
    </cfRule>
  </conditionalFormatting>
  <conditionalFormatting sqref="AJ7">
    <cfRule type="cellIs" dxfId="2" priority="402" operator="greaterThan">
      <formula>0.015</formula>
    </cfRule>
    <cfRule type="cellIs" dxfId="2" priority="403" operator="greaterThan">
      <formula>0.04</formula>
    </cfRule>
    <cfRule type="cellIs" dxfId="1" priority="404" operator="greaterThan">
      <formula>0.015</formula>
    </cfRule>
  </conditionalFormatting>
  <conditionalFormatting sqref="AK7">
    <cfRule type="cellIs" dxfId="2" priority="401" operator="greaterThan">
      <formula>0.02</formula>
    </cfRule>
  </conditionalFormatting>
  <conditionalFormatting sqref="AL7">
    <cfRule type="cellIs" dxfId="2" priority="400" operator="greaterThan">
      <formula>0.025</formula>
    </cfRule>
  </conditionalFormatting>
  <conditionalFormatting sqref="N11">
    <cfRule type="cellIs" dxfId="2" priority="360" operator="equal">
      <formula>0</formula>
    </cfRule>
  </conditionalFormatting>
  <conditionalFormatting sqref="AC11">
    <cfRule type="cellIs" dxfId="0" priority="366" operator="lessThan">
      <formula>-0.025</formula>
    </cfRule>
  </conditionalFormatting>
  <conditionalFormatting sqref="AC11:AE11">
    <cfRule type="cellIs" dxfId="0" priority="364" operator="lessThan">
      <formula>0</formula>
    </cfRule>
  </conditionalFormatting>
  <conditionalFormatting sqref="AD11">
    <cfRule type="cellIs" dxfId="0" priority="367" operator="lessThan">
      <formula>-0.02</formula>
    </cfRule>
  </conditionalFormatting>
  <conditionalFormatting sqref="AE11">
    <cfRule type="cellIs" dxfId="1" priority="365" operator="lessThan">
      <formula>-0.015</formula>
    </cfRule>
    <cfRule type="cellIs" dxfId="0" priority="368" operator="lessThan">
      <formula>-0.015</formula>
    </cfRule>
  </conditionalFormatting>
  <conditionalFormatting sqref="AF11:AG11">
    <cfRule type="cellIs" dxfId="0" priority="362" operator="lessThan">
      <formula>0</formula>
    </cfRule>
  </conditionalFormatting>
  <conditionalFormatting sqref="AH11">
    <cfRule type="cellIs" dxfId="2" priority="361" operator="greaterThan">
      <formula>0</formula>
    </cfRule>
  </conditionalFormatting>
  <conditionalFormatting sqref="AI11">
    <cfRule type="cellIs" dxfId="2" priority="374" operator="greaterThan">
      <formula>0</formula>
    </cfRule>
    <cfRule type="cellIs" dxfId="1" priority="375" operator="greaterThan">
      <formula>0.01</formula>
    </cfRule>
  </conditionalFormatting>
  <conditionalFormatting sqref="AI11:AL11">
    <cfRule type="cellIs" dxfId="2" priority="363" operator="greaterThan">
      <formula>0</formula>
    </cfRule>
  </conditionalFormatting>
  <conditionalFormatting sqref="AJ11">
    <cfRule type="cellIs" dxfId="2" priority="371" operator="greaterThan">
      <formula>0.015</formula>
    </cfRule>
    <cfRule type="cellIs" dxfId="2" priority="372" operator="greaterThan">
      <formula>0.04</formula>
    </cfRule>
    <cfRule type="cellIs" dxfId="1" priority="373" operator="greaterThan">
      <formula>0.015</formula>
    </cfRule>
  </conditionalFormatting>
  <conditionalFormatting sqref="AK11">
    <cfRule type="cellIs" dxfId="2" priority="370" operator="greaterThan">
      <formula>0.02</formula>
    </cfRule>
  </conditionalFormatting>
  <conditionalFormatting sqref="AL11">
    <cfRule type="cellIs" dxfId="2" priority="369" operator="greaterThan">
      <formula>0.025</formula>
    </cfRule>
  </conditionalFormatting>
  <conditionalFormatting sqref="AN11">
    <cfRule type="cellIs" dxfId="2" priority="409" operator="lessThan">
      <formula>0</formula>
    </cfRule>
    <cfRule type="cellIs" dxfId="2" priority="410" operator="lessThan">
      <formula>0</formula>
    </cfRule>
  </conditionalFormatting>
  <conditionalFormatting sqref="AN14">
    <cfRule type="cellIs" dxfId="2" priority="356" operator="lessThan">
      <formula>0</formula>
    </cfRule>
    <cfRule type="cellIs" dxfId="2" priority="357" operator="lessThan">
      <formula>0</formula>
    </cfRule>
  </conditionalFormatting>
  <conditionalFormatting sqref="N16">
    <cfRule type="cellIs" dxfId="2" priority="324" operator="equal">
      <formula>0</formula>
    </cfRule>
  </conditionalFormatting>
  <conditionalFormatting sqref="AC16">
    <cfRule type="cellIs" dxfId="0" priority="330" operator="lessThan">
      <formula>-0.025</formula>
    </cfRule>
  </conditionalFormatting>
  <conditionalFormatting sqref="AC16:AE16">
    <cfRule type="cellIs" dxfId="0" priority="328" operator="lessThan">
      <formula>0</formula>
    </cfRule>
  </conditionalFormatting>
  <conditionalFormatting sqref="AD16">
    <cfRule type="cellIs" dxfId="0" priority="331" operator="lessThan">
      <formula>-0.02</formula>
    </cfRule>
  </conditionalFormatting>
  <conditionalFormatting sqref="AE16">
    <cfRule type="cellIs" dxfId="1" priority="329" operator="lessThan">
      <formula>-0.015</formula>
    </cfRule>
    <cfRule type="cellIs" dxfId="0" priority="332" operator="lessThan">
      <formula>-0.015</formula>
    </cfRule>
  </conditionalFormatting>
  <conditionalFormatting sqref="AF16:AG16">
    <cfRule type="cellIs" dxfId="0" priority="326" operator="lessThan">
      <formula>0</formula>
    </cfRule>
  </conditionalFormatting>
  <conditionalFormatting sqref="AH16">
    <cfRule type="cellIs" dxfId="2" priority="325" operator="greaterThan">
      <formula>0</formula>
    </cfRule>
  </conditionalFormatting>
  <conditionalFormatting sqref="AI16">
    <cfRule type="cellIs" dxfId="2" priority="338" operator="greaterThan">
      <formula>0</formula>
    </cfRule>
    <cfRule type="cellIs" dxfId="1" priority="339" operator="greaterThan">
      <formula>0.01</formula>
    </cfRule>
  </conditionalFormatting>
  <conditionalFormatting sqref="AI16:AL16">
    <cfRule type="cellIs" dxfId="2" priority="327" operator="greaterThan">
      <formula>0</formula>
    </cfRule>
  </conditionalFormatting>
  <conditionalFormatting sqref="AJ16">
    <cfRule type="cellIs" dxfId="2" priority="335" operator="greaterThan">
      <formula>0.015</formula>
    </cfRule>
    <cfRule type="cellIs" dxfId="2" priority="336" operator="greaterThan">
      <formula>0.04</formula>
    </cfRule>
    <cfRule type="cellIs" dxfId="1" priority="337" operator="greaterThan">
      <formula>0.015</formula>
    </cfRule>
  </conditionalFormatting>
  <conditionalFormatting sqref="AK16">
    <cfRule type="cellIs" dxfId="2" priority="334" operator="greaterThan">
      <formula>0.02</formula>
    </cfRule>
  </conditionalFormatting>
  <conditionalFormatting sqref="AL16">
    <cfRule type="cellIs" dxfId="2" priority="333" operator="greaterThan">
      <formula>0.025</formula>
    </cfRule>
  </conditionalFormatting>
  <conditionalFormatting sqref="N25">
    <cfRule type="cellIs" dxfId="2" priority="253" operator="equal">
      <formula>0</formula>
    </cfRule>
  </conditionalFormatting>
  <conditionalFormatting sqref="AC25">
    <cfRule type="cellIs" dxfId="0" priority="259" operator="lessThan">
      <formula>-0.025</formula>
    </cfRule>
  </conditionalFormatting>
  <conditionalFormatting sqref="AC25:AE25">
    <cfRule type="cellIs" dxfId="0" priority="257" operator="lessThan">
      <formula>0</formula>
    </cfRule>
  </conditionalFormatting>
  <conditionalFormatting sqref="AD25">
    <cfRule type="cellIs" dxfId="0" priority="260" operator="lessThan">
      <formula>-0.02</formula>
    </cfRule>
  </conditionalFormatting>
  <conditionalFormatting sqref="AE25">
    <cfRule type="cellIs" dxfId="1" priority="258" operator="lessThan">
      <formula>-0.015</formula>
    </cfRule>
    <cfRule type="cellIs" dxfId="0" priority="261" operator="lessThan">
      <formula>-0.015</formula>
    </cfRule>
  </conditionalFormatting>
  <conditionalFormatting sqref="AF25:AG25">
    <cfRule type="cellIs" dxfId="0" priority="255" operator="lessThan">
      <formula>0</formula>
    </cfRule>
  </conditionalFormatting>
  <conditionalFormatting sqref="AH25">
    <cfRule type="cellIs" dxfId="2" priority="254" operator="greaterThan">
      <formula>0</formula>
    </cfRule>
  </conditionalFormatting>
  <conditionalFormatting sqref="AI25">
    <cfRule type="cellIs" dxfId="2" priority="267" operator="greaterThan">
      <formula>0</formula>
    </cfRule>
    <cfRule type="cellIs" dxfId="1" priority="268" operator="greaterThan">
      <formula>0.01</formula>
    </cfRule>
  </conditionalFormatting>
  <conditionalFormatting sqref="AI25:AL25">
    <cfRule type="cellIs" dxfId="2" priority="256" operator="greaterThan">
      <formula>0</formula>
    </cfRule>
  </conditionalFormatting>
  <conditionalFormatting sqref="AJ25">
    <cfRule type="cellIs" dxfId="2" priority="264" operator="greaterThan">
      <formula>0.015</formula>
    </cfRule>
    <cfRule type="cellIs" dxfId="2" priority="265" operator="greaterThan">
      <formula>0.04</formula>
    </cfRule>
    <cfRule type="cellIs" dxfId="1" priority="266" operator="greaterThan">
      <formula>0.015</formula>
    </cfRule>
  </conditionalFormatting>
  <conditionalFormatting sqref="AK25">
    <cfRule type="cellIs" dxfId="2" priority="263" operator="greaterThan">
      <formula>0.02</formula>
    </cfRule>
  </conditionalFormatting>
  <conditionalFormatting sqref="AL25">
    <cfRule type="cellIs" dxfId="2" priority="262" operator="greaterThan">
      <formula>0.025</formula>
    </cfRule>
  </conditionalFormatting>
  <conditionalFormatting sqref="AN25">
    <cfRule type="cellIs" dxfId="2" priority="300" operator="lessThan">
      <formula>0</formula>
    </cfRule>
    <cfRule type="cellIs" dxfId="2" priority="301" operator="lessThan">
      <formula>0</formula>
    </cfRule>
  </conditionalFormatting>
  <conditionalFormatting sqref="N40">
    <cfRule type="cellIs" dxfId="2" priority="145" operator="equal">
      <formula>0</formula>
    </cfRule>
  </conditionalFormatting>
  <conditionalFormatting sqref="AC40">
    <cfRule type="cellIs" dxfId="0" priority="151" operator="lessThan">
      <formula>-0.025</formula>
    </cfRule>
  </conditionalFormatting>
  <conditionalFormatting sqref="AC40:AE40">
    <cfRule type="cellIs" dxfId="0" priority="149" operator="lessThan">
      <formula>0</formula>
    </cfRule>
  </conditionalFormatting>
  <conditionalFormatting sqref="AD40">
    <cfRule type="cellIs" dxfId="0" priority="152" operator="lessThan">
      <formula>-0.02</formula>
    </cfRule>
  </conditionalFormatting>
  <conditionalFormatting sqref="AE40">
    <cfRule type="cellIs" dxfId="1" priority="150" operator="lessThan">
      <formula>-0.015</formula>
    </cfRule>
    <cfRule type="cellIs" dxfId="0" priority="153" operator="lessThan">
      <formula>-0.015</formula>
    </cfRule>
  </conditionalFormatting>
  <conditionalFormatting sqref="AF40:AG40">
    <cfRule type="cellIs" dxfId="0" priority="147" operator="lessThan">
      <formula>0</formula>
    </cfRule>
  </conditionalFormatting>
  <conditionalFormatting sqref="AH40">
    <cfRule type="cellIs" dxfId="2" priority="146" operator="greaterThan">
      <formula>0</formula>
    </cfRule>
  </conditionalFormatting>
  <conditionalFormatting sqref="AI40">
    <cfRule type="cellIs" dxfId="2" priority="159" operator="greaterThan">
      <formula>0</formula>
    </cfRule>
    <cfRule type="cellIs" dxfId="1" priority="160" operator="greaterThan">
      <formula>0.01</formula>
    </cfRule>
  </conditionalFormatting>
  <conditionalFormatting sqref="AI40:AL40">
    <cfRule type="cellIs" dxfId="2" priority="148" operator="greaterThan">
      <formula>0</formula>
    </cfRule>
  </conditionalFormatting>
  <conditionalFormatting sqref="AJ40">
    <cfRule type="cellIs" dxfId="2" priority="156" operator="greaterThan">
      <formula>0.015</formula>
    </cfRule>
    <cfRule type="cellIs" dxfId="2" priority="157" operator="greaterThan">
      <formula>0.04</formula>
    </cfRule>
    <cfRule type="cellIs" dxfId="1" priority="158" operator="greaterThan">
      <formula>0.015</formula>
    </cfRule>
  </conditionalFormatting>
  <conditionalFormatting sqref="AK40">
    <cfRule type="cellIs" dxfId="2" priority="155" operator="greaterThan">
      <formula>0.02</formula>
    </cfRule>
  </conditionalFormatting>
  <conditionalFormatting sqref="AL40">
    <cfRule type="cellIs" dxfId="2" priority="154" operator="greaterThan">
      <formula>0.025</formula>
    </cfRule>
  </conditionalFormatting>
  <conditionalFormatting sqref="AN40">
    <cfRule type="cellIs" dxfId="2" priority="177" operator="lessThan">
      <formula>0</formula>
    </cfRule>
    <cfRule type="cellIs" dxfId="2" priority="178" operator="lessThan">
      <formula>0</formula>
    </cfRule>
  </conditionalFormatting>
  <conditionalFormatting sqref="N41">
    <cfRule type="cellIs" dxfId="2" priority="125" operator="equal">
      <formula>0</formula>
    </cfRule>
  </conditionalFormatting>
  <conditionalFormatting sqref="AC41">
    <cfRule type="cellIs" dxfId="0" priority="131" operator="lessThan">
      <formula>-0.025</formula>
    </cfRule>
  </conditionalFormatting>
  <conditionalFormatting sqref="AC41:AE41">
    <cfRule type="cellIs" dxfId="0" priority="129" operator="lessThan">
      <formula>0</formula>
    </cfRule>
  </conditionalFormatting>
  <conditionalFormatting sqref="AD41">
    <cfRule type="cellIs" dxfId="0" priority="132" operator="lessThan">
      <formula>-0.02</formula>
    </cfRule>
  </conditionalFormatting>
  <conditionalFormatting sqref="AE41">
    <cfRule type="cellIs" dxfId="1" priority="130" operator="lessThan">
      <formula>-0.015</formula>
    </cfRule>
    <cfRule type="cellIs" dxfId="0" priority="133" operator="lessThan">
      <formula>-0.015</formula>
    </cfRule>
  </conditionalFormatting>
  <conditionalFormatting sqref="AF41:AG41">
    <cfRule type="cellIs" dxfId="0" priority="127" operator="lessThan">
      <formula>0</formula>
    </cfRule>
  </conditionalFormatting>
  <conditionalFormatting sqref="AH41">
    <cfRule type="cellIs" dxfId="2" priority="126" operator="greaterThan">
      <formula>0</formula>
    </cfRule>
  </conditionalFormatting>
  <conditionalFormatting sqref="AI41">
    <cfRule type="cellIs" dxfId="2" priority="139" operator="greaterThan">
      <formula>0</formula>
    </cfRule>
    <cfRule type="cellIs" dxfId="1" priority="140" operator="greaterThan">
      <formula>0.01</formula>
    </cfRule>
  </conditionalFormatting>
  <conditionalFormatting sqref="AI41:AL41">
    <cfRule type="cellIs" dxfId="2" priority="128" operator="greaterThan">
      <formula>0</formula>
    </cfRule>
  </conditionalFormatting>
  <conditionalFormatting sqref="AJ41">
    <cfRule type="cellIs" dxfId="2" priority="136" operator="greaterThan">
      <formula>0.015</formula>
    </cfRule>
    <cfRule type="cellIs" dxfId="2" priority="137" operator="greaterThan">
      <formula>0.04</formula>
    </cfRule>
    <cfRule type="cellIs" dxfId="1" priority="138" operator="greaterThan">
      <formula>0.015</formula>
    </cfRule>
  </conditionalFormatting>
  <conditionalFormatting sqref="AK41">
    <cfRule type="cellIs" dxfId="2" priority="135" operator="greaterThan">
      <formula>0.02</formula>
    </cfRule>
  </conditionalFormatting>
  <conditionalFormatting sqref="AL41">
    <cfRule type="cellIs" dxfId="2" priority="134" operator="greaterThan">
      <formula>0.025</formula>
    </cfRule>
  </conditionalFormatting>
  <conditionalFormatting sqref="AN41">
    <cfRule type="cellIs" dxfId="2" priority="143" operator="lessThan">
      <formula>0</formula>
    </cfRule>
    <cfRule type="cellIs" dxfId="2" priority="144" operator="lessThan">
      <formula>0</formula>
    </cfRule>
  </conditionalFormatting>
  <conditionalFormatting sqref="N22:N24">
    <cfRule type="cellIs" dxfId="2" priority="269" operator="equal">
      <formula>0</formula>
    </cfRule>
  </conditionalFormatting>
  <conditionalFormatting sqref="N30:N32">
    <cfRule type="cellIs" dxfId="2" priority="197" operator="equal">
      <formula>0</formula>
    </cfRule>
  </conditionalFormatting>
  <conditionalFormatting sqref="N37:N39">
    <cfRule type="cellIs" dxfId="2" priority="161" operator="equal">
      <formula>0</formula>
    </cfRule>
  </conditionalFormatting>
  <conditionalFormatting sqref="AC22:AC24">
    <cfRule type="cellIs" dxfId="0" priority="275" operator="lessThan">
      <formula>-0.025</formula>
    </cfRule>
  </conditionalFormatting>
  <conditionalFormatting sqref="AC30:AC32">
    <cfRule type="cellIs" dxfId="0" priority="203" operator="lessThan">
      <formula>-0.025</formula>
    </cfRule>
  </conditionalFormatting>
  <conditionalFormatting sqref="AC37:AC39">
    <cfRule type="cellIs" dxfId="0" priority="167" operator="lessThan">
      <formula>-0.025</formula>
    </cfRule>
  </conditionalFormatting>
  <conditionalFormatting sqref="AD22:AD24">
    <cfRule type="cellIs" dxfId="0" priority="276" operator="lessThan">
      <formula>-0.02</formula>
    </cfRule>
  </conditionalFormatting>
  <conditionalFormatting sqref="AD30:AD32">
    <cfRule type="cellIs" dxfId="0" priority="204" operator="lessThan">
      <formula>-0.02</formula>
    </cfRule>
  </conditionalFormatting>
  <conditionalFormatting sqref="AD37:AD39">
    <cfRule type="cellIs" dxfId="0" priority="168" operator="lessThan">
      <formula>-0.02</formula>
    </cfRule>
  </conditionalFormatting>
  <conditionalFormatting sqref="AE22:AE24">
    <cfRule type="cellIs" dxfId="1" priority="274" operator="lessThan">
      <formula>-0.015</formula>
    </cfRule>
    <cfRule type="cellIs" dxfId="0" priority="277" operator="lessThan">
      <formula>-0.015</formula>
    </cfRule>
  </conditionalFormatting>
  <conditionalFormatting sqref="AE30:AE32">
    <cfRule type="cellIs" dxfId="1" priority="202" operator="lessThan">
      <formula>-0.015</formula>
    </cfRule>
    <cfRule type="cellIs" dxfId="0" priority="205" operator="lessThan">
      <formula>-0.015</formula>
    </cfRule>
  </conditionalFormatting>
  <conditionalFormatting sqref="AE37:AE39">
    <cfRule type="cellIs" dxfId="1" priority="166" operator="lessThan">
      <formula>-0.015</formula>
    </cfRule>
    <cfRule type="cellIs" dxfId="0" priority="169" operator="lessThan">
      <formula>-0.015</formula>
    </cfRule>
  </conditionalFormatting>
  <conditionalFormatting sqref="AH22:AH24">
    <cfRule type="cellIs" dxfId="2" priority="270" operator="greaterThan">
      <formula>0</formula>
    </cfRule>
  </conditionalFormatting>
  <conditionalFormatting sqref="AH30:AH32">
    <cfRule type="cellIs" dxfId="2" priority="198" operator="greaterThan">
      <formula>0</formula>
    </cfRule>
  </conditionalFormatting>
  <conditionalFormatting sqref="AH37:AH39">
    <cfRule type="cellIs" dxfId="2" priority="162" operator="greaterThan">
      <formula>0</formula>
    </cfRule>
  </conditionalFormatting>
  <conditionalFormatting sqref="AI22:AI24">
    <cfRule type="cellIs" dxfId="2" priority="283" operator="greaterThan">
      <formula>0</formula>
    </cfRule>
    <cfRule type="cellIs" dxfId="1" priority="284" operator="greaterThan">
      <formula>0.01</formula>
    </cfRule>
  </conditionalFormatting>
  <conditionalFormatting sqref="AI30:AI32">
    <cfRule type="cellIs" dxfId="2" priority="211" operator="greaterThan">
      <formula>0</formula>
    </cfRule>
    <cfRule type="cellIs" dxfId="1" priority="212" operator="greaterThan">
      <formula>0.01</formula>
    </cfRule>
  </conditionalFormatting>
  <conditionalFormatting sqref="AI37:AI39">
    <cfRule type="cellIs" dxfId="2" priority="175" operator="greaterThan">
      <formula>0</formula>
    </cfRule>
    <cfRule type="cellIs" dxfId="1" priority="176" operator="greaterThan">
      <formula>0.01</formula>
    </cfRule>
  </conditionalFormatting>
  <conditionalFormatting sqref="AJ22:AJ24">
    <cfRule type="cellIs" dxfId="2" priority="280" operator="greaterThan">
      <formula>0.015</formula>
    </cfRule>
    <cfRule type="cellIs" dxfId="2" priority="281" operator="greaterThan">
      <formula>0.04</formula>
    </cfRule>
    <cfRule type="cellIs" dxfId="1" priority="282" operator="greaterThan">
      <formula>0.015</formula>
    </cfRule>
  </conditionalFormatting>
  <conditionalFormatting sqref="AJ30:AJ32">
    <cfRule type="cellIs" dxfId="2" priority="208" operator="greaterThan">
      <formula>0.015</formula>
    </cfRule>
    <cfRule type="cellIs" dxfId="2" priority="209" operator="greaterThan">
      <formula>0.04</formula>
    </cfRule>
    <cfRule type="cellIs" dxfId="1" priority="210" operator="greaterThan">
      <formula>0.015</formula>
    </cfRule>
  </conditionalFormatting>
  <conditionalFormatting sqref="AJ37:AJ39">
    <cfRule type="cellIs" dxfId="2" priority="172" operator="greaterThan">
      <formula>0.015</formula>
    </cfRule>
    <cfRule type="cellIs" dxfId="2" priority="173" operator="greaterThan">
      <formula>0.04</formula>
    </cfRule>
    <cfRule type="cellIs" dxfId="1" priority="174" operator="greaterThan">
      <formula>0.015</formula>
    </cfRule>
  </conditionalFormatting>
  <conditionalFormatting sqref="AK22:AK24">
    <cfRule type="cellIs" dxfId="2" priority="279" operator="greaterThan">
      <formula>0.02</formula>
    </cfRule>
  </conditionalFormatting>
  <conditionalFormatting sqref="AK30:AK32">
    <cfRule type="cellIs" dxfId="2" priority="207" operator="greaterThan">
      <formula>0.02</formula>
    </cfRule>
  </conditionalFormatting>
  <conditionalFormatting sqref="AK37:AK39">
    <cfRule type="cellIs" dxfId="2" priority="171" operator="greaterThan">
      <formula>0.02</formula>
    </cfRule>
  </conditionalFormatting>
  <conditionalFormatting sqref="AL22:AL24">
    <cfRule type="cellIs" dxfId="2" priority="278" operator="greaterThan">
      <formula>0.025</formula>
    </cfRule>
  </conditionalFormatting>
  <conditionalFormatting sqref="AL30:AL32">
    <cfRule type="cellIs" dxfId="2" priority="206" operator="greaterThan">
      <formula>0.025</formula>
    </cfRule>
  </conditionalFormatting>
  <conditionalFormatting sqref="AL37:AL39">
    <cfRule type="cellIs" dxfId="2" priority="170" operator="greaterThan">
      <formula>0.025</formula>
    </cfRule>
  </conditionalFormatting>
  <conditionalFormatting sqref="AN15:AN17">
    <cfRule type="cellIs" dxfId="2" priority="358" operator="lessThan">
      <formula>0</formula>
    </cfRule>
    <cfRule type="cellIs" dxfId="2" priority="359" operator="lessThan">
      <formula>0</formula>
    </cfRule>
  </conditionalFormatting>
  <conditionalFormatting sqref="AN22:AN24">
    <cfRule type="cellIs" dxfId="2" priority="302" operator="lessThan">
      <formula>0</formula>
    </cfRule>
    <cfRule type="cellIs" dxfId="2" priority="303" operator="lessThan">
      <formula>0</formula>
    </cfRule>
  </conditionalFormatting>
  <conditionalFormatting sqref="AN30:AN32">
    <cfRule type="cellIs" dxfId="2" priority="215" operator="lessThan">
      <formula>0</formula>
    </cfRule>
    <cfRule type="cellIs" dxfId="2" priority="216" operator="lessThan">
      <formula>0</formula>
    </cfRule>
  </conditionalFormatting>
  <conditionalFormatting sqref="AN37:AN39">
    <cfRule type="cellIs" dxfId="2" priority="179" operator="lessThan">
      <formula>0</formula>
    </cfRule>
    <cfRule type="cellIs" dxfId="2" priority="180" operator="lessThan">
      <formula>0</formula>
    </cfRule>
  </conditionalFormatting>
  <conditionalFormatting sqref="N7:N10 N12:N13">
    <cfRule type="cellIs" dxfId="2" priority="376" operator="equal">
      <formula>0</formula>
    </cfRule>
  </conditionalFormatting>
  <conditionalFormatting sqref="AN7:AN10 AN12:AN13">
    <cfRule type="cellIs" dxfId="2" priority="411" operator="lessThan">
      <formula>0</formula>
    </cfRule>
    <cfRule type="cellIs" dxfId="2" priority="412" operator="lessThan">
      <formula>0</formula>
    </cfRule>
  </conditionalFormatting>
  <conditionalFormatting sqref="AC8:AE10 AC12:AE13">
    <cfRule type="cellIs" dxfId="0" priority="380" operator="lessThan">
      <formula>0</formula>
    </cfRule>
  </conditionalFormatting>
  <conditionalFormatting sqref="AC8:AC10 AC12:AC13">
    <cfRule type="cellIs" dxfId="0" priority="382" operator="lessThan">
      <formula>-0.025</formula>
    </cfRule>
  </conditionalFormatting>
  <conditionalFormatting sqref="AD8:AD10 AD12:AD13">
    <cfRule type="cellIs" dxfId="0" priority="383" operator="lessThan">
      <formula>-0.02</formula>
    </cfRule>
  </conditionalFormatting>
  <conditionalFormatting sqref="AE8:AE10 AE12:AE13">
    <cfRule type="cellIs" dxfId="1" priority="381" operator="lessThan">
      <formula>-0.015</formula>
    </cfRule>
    <cfRule type="cellIs" dxfId="0" priority="384" operator="lessThan">
      <formula>-0.015</formula>
    </cfRule>
  </conditionalFormatting>
  <conditionalFormatting sqref="AF8:AG10 AF12:AG13">
    <cfRule type="cellIs" dxfId="0" priority="378" operator="lessThan">
      <formula>0</formula>
    </cfRule>
  </conditionalFormatting>
  <conditionalFormatting sqref="AH8:AH10 AH12:AH13">
    <cfRule type="cellIs" dxfId="2" priority="377" operator="greaterThan">
      <formula>0</formula>
    </cfRule>
  </conditionalFormatting>
  <conditionalFormatting sqref="AI8:AI10 AI12:AI13">
    <cfRule type="cellIs" dxfId="2" priority="390" operator="greaterThan">
      <formula>0</formula>
    </cfRule>
    <cfRule type="cellIs" dxfId="1" priority="391" operator="greaterThan">
      <formula>0.01</formula>
    </cfRule>
  </conditionalFormatting>
  <conditionalFormatting sqref="AI8:AL10 AI12:AL13">
    <cfRule type="cellIs" dxfId="2" priority="379" operator="greaterThan">
      <formula>0</formula>
    </cfRule>
  </conditionalFormatting>
  <conditionalFormatting sqref="AJ8:AJ10 AJ12:AJ13">
    <cfRule type="cellIs" dxfId="2" priority="387" operator="greaterThan">
      <formula>0.015</formula>
    </cfRule>
    <cfRule type="cellIs" dxfId="2" priority="388" operator="greaterThan">
      <formula>0.04</formula>
    </cfRule>
    <cfRule type="cellIs" dxfId="1" priority="389" operator="greaterThan">
      <formula>0.015</formula>
    </cfRule>
  </conditionalFormatting>
  <conditionalFormatting sqref="AK8:AK10 AK12:AK13">
    <cfRule type="cellIs" dxfId="2" priority="386" operator="greaterThan">
      <formula>0.02</formula>
    </cfRule>
  </conditionalFormatting>
  <conditionalFormatting sqref="AL8:AL10 AL12:AL13">
    <cfRule type="cellIs" dxfId="2" priority="385" operator="greaterThan">
      <formula>0.025</formula>
    </cfRule>
  </conditionalFormatting>
  <conditionalFormatting sqref="N17 N15">
    <cfRule type="cellIs" dxfId="2" priority="340" operator="equal">
      <formula>0</formula>
    </cfRule>
  </conditionalFormatting>
  <conditionalFormatting sqref="AC17 AC15">
    <cfRule type="cellIs" dxfId="0" priority="346" operator="lessThan">
      <formula>-0.025</formula>
    </cfRule>
  </conditionalFormatting>
  <conditionalFormatting sqref="AC17:AE17 AC15:AE15">
    <cfRule type="cellIs" dxfId="0" priority="344" operator="lessThan">
      <formula>0</formula>
    </cfRule>
  </conditionalFormatting>
  <conditionalFormatting sqref="AD17 AD15">
    <cfRule type="cellIs" dxfId="0" priority="347" operator="lessThan">
      <formula>-0.02</formula>
    </cfRule>
  </conditionalFormatting>
  <conditionalFormatting sqref="AE17 AE15">
    <cfRule type="cellIs" dxfId="1" priority="345" operator="lessThan">
      <formula>-0.015</formula>
    </cfRule>
    <cfRule type="cellIs" dxfId="0" priority="348" operator="lessThan">
      <formula>-0.015</formula>
    </cfRule>
  </conditionalFormatting>
  <conditionalFormatting sqref="AF17:AG17 AF15:AG15">
    <cfRule type="cellIs" dxfId="0" priority="342" operator="lessThan">
      <formula>0</formula>
    </cfRule>
  </conditionalFormatting>
  <conditionalFormatting sqref="AH17 AH15">
    <cfRule type="cellIs" dxfId="2" priority="341" operator="greaterThan">
      <formula>0</formula>
    </cfRule>
  </conditionalFormatting>
  <conditionalFormatting sqref="AI17 AI15">
    <cfRule type="cellIs" dxfId="2" priority="354" operator="greaterThan">
      <formula>0</formula>
    </cfRule>
    <cfRule type="cellIs" dxfId="1" priority="355" operator="greaterThan">
      <formula>0.01</formula>
    </cfRule>
  </conditionalFormatting>
  <conditionalFormatting sqref="AI17:AL17 AI15:AL15">
    <cfRule type="cellIs" dxfId="2" priority="343" operator="greaterThan">
      <formula>0</formula>
    </cfRule>
  </conditionalFormatting>
  <conditionalFormatting sqref="AJ17 AJ15">
    <cfRule type="cellIs" dxfId="2" priority="351" operator="greaterThan">
      <formula>0.015</formula>
    </cfRule>
    <cfRule type="cellIs" dxfId="2" priority="352" operator="greaterThan">
      <formula>0.04</formula>
    </cfRule>
    <cfRule type="cellIs" dxfId="1" priority="353" operator="greaterThan">
      <formula>0.015</formula>
    </cfRule>
  </conditionalFormatting>
  <conditionalFormatting sqref="AK17 AK15">
    <cfRule type="cellIs" dxfId="2" priority="350" operator="greaterThan">
      <formula>0.02</formula>
    </cfRule>
  </conditionalFormatting>
  <conditionalFormatting sqref="AL17 AL15">
    <cfRule type="cellIs" dxfId="2" priority="349" operator="greaterThan">
      <formula>0.025</formula>
    </cfRule>
  </conditionalFormatting>
  <conditionalFormatting sqref="AC22:AE24">
    <cfRule type="cellIs" dxfId="0" priority="273" operator="lessThan">
      <formula>0</formula>
    </cfRule>
  </conditionalFormatting>
  <conditionalFormatting sqref="AF22:AG24">
    <cfRule type="cellIs" dxfId="0" priority="271" operator="lessThan">
      <formula>0</formula>
    </cfRule>
  </conditionalFormatting>
  <conditionalFormatting sqref="AI22:AL24">
    <cfRule type="cellIs" dxfId="2" priority="272" operator="greaterThan">
      <formula>0</formula>
    </cfRule>
  </conditionalFormatting>
  <conditionalFormatting sqref="AC30:AE32">
    <cfRule type="cellIs" dxfId="0" priority="201" operator="lessThan">
      <formula>0</formula>
    </cfRule>
  </conditionalFormatting>
  <conditionalFormatting sqref="AF30:AG32">
    <cfRule type="cellIs" dxfId="0" priority="199" operator="lessThan">
      <formula>0</formula>
    </cfRule>
  </conditionalFormatting>
  <conditionalFormatting sqref="AI30:AL32">
    <cfRule type="cellIs" dxfId="2" priority="200" operator="greaterThan">
      <formula>0</formula>
    </cfRule>
  </conditionalFormatting>
  <conditionalFormatting sqref="AC37:AE39">
    <cfRule type="cellIs" dxfId="0" priority="165" operator="lessThan">
      <formula>0</formula>
    </cfRule>
  </conditionalFormatting>
  <conditionalFormatting sqref="AF37:AG39">
    <cfRule type="cellIs" dxfId="0" priority="163" operator="lessThan">
      <formula>0</formula>
    </cfRule>
  </conditionalFormatting>
  <conditionalFormatting sqref="AI37:AL39">
    <cfRule type="cellIs" dxfId="2" priority="164" operator="greaterThan">
      <formula>0</formula>
    </cfRule>
  </conditionalFormatting>
  <printOptions horizontalCentered="1"/>
  <pageMargins left="0.707638888888889" right="0.707638888888889" top="0.747916666666667" bottom="0.747916666666667" header="0.313888888888889" footer="0.313888888888889"/>
  <pageSetup paperSize="9" scale="93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24"/>
  <sheetViews>
    <sheetView workbookViewId="0">
      <selection activeCell="Q11" sqref="Q11"/>
    </sheetView>
  </sheetViews>
  <sheetFormatPr defaultColWidth="8.72727272727273" defaultRowHeight="14"/>
  <sheetData>
    <row r="1" ht="19" customHeight="1" spans="1:48">
      <c r="A1" s="46"/>
      <c r="B1" s="47" t="s">
        <v>67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66"/>
      <c r="Z1" s="78" t="e">
        <f>SUM(#REF!)</f>
        <v>#REF!</v>
      </c>
      <c r="AA1" s="79"/>
      <c r="AU1" t="s">
        <v>68</v>
      </c>
      <c r="AV1">
        <f>C44</f>
        <v>0</v>
      </c>
    </row>
    <row r="2" ht="19" customHeight="1" spans="1:48">
      <c r="A2" s="46"/>
      <c r="B2" s="49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68"/>
      <c r="Z2" s="78">
        <f>SUM(M44)</f>
        <v>0</v>
      </c>
      <c r="AA2" s="79"/>
      <c r="AU2" t="s">
        <v>69</v>
      </c>
      <c r="AV2">
        <f>C51</f>
        <v>0</v>
      </c>
    </row>
    <row r="3" ht="15.75" customHeight="1" spans="1:48">
      <c r="A3" s="46"/>
      <c r="B3" s="86" t="s">
        <v>16</v>
      </c>
      <c r="C3" s="87"/>
      <c r="D3" s="88"/>
      <c r="E3" s="89"/>
      <c r="F3" s="90"/>
      <c r="G3" s="91"/>
      <c r="H3" s="92"/>
      <c r="I3" s="88"/>
      <c r="J3" s="100"/>
      <c r="K3" s="100"/>
      <c r="L3" s="101" t="s">
        <v>17</v>
      </c>
      <c r="M3" s="71"/>
      <c r="N3" s="72"/>
      <c r="Z3" s="78" t="e">
        <f>SUM(#REF!)</f>
        <v>#REF!</v>
      </c>
      <c r="AA3" s="79"/>
      <c r="AG3" s="83"/>
      <c r="AH3" s="83"/>
      <c r="AI3" s="83"/>
      <c r="AJ3" s="83"/>
      <c r="AU3" t="s">
        <v>70</v>
      </c>
      <c r="AV3">
        <f>C58</f>
        <v>0</v>
      </c>
    </row>
    <row r="4" ht="15.75" customHeight="1" spans="1:48">
      <c r="A4" s="46"/>
      <c r="H4" s="79"/>
      <c r="I4" s="79"/>
      <c r="J4" s="79"/>
      <c r="K4" s="79"/>
      <c r="L4" s="79"/>
      <c r="Z4" s="78" t="e">
        <f>SUM(#REF!)</f>
        <v>#REF!</v>
      </c>
      <c r="AA4" s="79"/>
      <c r="AD4" s="81" t="s">
        <v>18</v>
      </c>
      <c r="AE4" s="81"/>
      <c r="AF4" s="81"/>
      <c r="AG4" s="81"/>
      <c r="AH4" s="81"/>
      <c r="AI4" s="81"/>
      <c r="AJ4" s="81"/>
      <c r="AK4" s="81"/>
      <c r="AL4" s="81"/>
      <c r="AM4" s="81"/>
      <c r="AU4" t="s">
        <v>71</v>
      </c>
      <c r="AV4">
        <f>C73</f>
        <v>0</v>
      </c>
    </row>
    <row r="5" ht="15.75" customHeight="1" spans="1:48">
      <c r="A5" s="46"/>
      <c r="B5" s="93" t="s">
        <v>1</v>
      </c>
      <c r="C5" s="94" t="s">
        <v>3</v>
      </c>
      <c r="D5" s="94" t="s">
        <v>19</v>
      </c>
      <c r="E5" s="94" t="s">
        <v>20</v>
      </c>
      <c r="F5" s="95" t="s">
        <v>72</v>
      </c>
      <c r="G5" s="95" t="s">
        <v>73</v>
      </c>
      <c r="H5" s="94" t="s">
        <v>22</v>
      </c>
      <c r="I5" s="94" t="s">
        <v>23</v>
      </c>
      <c r="J5" s="94" t="s">
        <v>24</v>
      </c>
      <c r="K5" s="94" t="s">
        <v>25</v>
      </c>
      <c r="L5" s="95" t="s">
        <v>74</v>
      </c>
      <c r="M5" s="94" t="s">
        <v>4</v>
      </c>
      <c r="N5" s="73" t="s">
        <v>27</v>
      </c>
      <c r="Z5" s="80" t="s">
        <v>28</v>
      </c>
      <c r="AA5" s="80"/>
      <c r="AB5" s="81" t="s">
        <v>29</v>
      </c>
      <c r="AC5" s="80"/>
      <c r="AD5" s="82"/>
      <c r="AE5" s="82"/>
      <c r="AF5" s="82"/>
      <c r="AG5" s="82"/>
      <c r="AH5" s="82"/>
      <c r="AI5" s="84"/>
      <c r="AJ5" s="84"/>
      <c r="AK5" s="84"/>
      <c r="AL5" s="84"/>
      <c r="AM5" s="84"/>
      <c r="AO5" s="85" t="s">
        <v>30</v>
      </c>
      <c r="AV5">
        <f>SUM(AV1:AV4)</f>
        <v>0</v>
      </c>
    </row>
    <row r="6" ht="15.75" customHeight="1" spans="1:41">
      <c r="A6" s="46"/>
      <c r="B6" s="64" t="s">
        <v>75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102">
        <v>0</v>
      </c>
      <c r="Z6" s="79"/>
      <c r="AA6" s="79"/>
      <c r="AD6" s="105">
        <v>-0.025</v>
      </c>
      <c r="AE6" s="106"/>
      <c r="AF6" s="106"/>
      <c r="AG6" s="106"/>
      <c r="AH6" s="109"/>
      <c r="AI6" s="105">
        <v>0.025</v>
      </c>
      <c r="AJ6" s="106"/>
      <c r="AK6" s="106"/>
      <c r="AL6" s="106"/>
      <c r="AM6" s="109"/>
      <c r="AO6" s="85"/>
    </row>
    <row r="7" ht="15.75" customHeight="1" spans="1:40">
      <c r="A7" s="46"/>
      <c r="B7" s="61">
        <v>1</v>
      </c>
      <c r="C7" s="58">
        <v>1</v>
      </c>
      <c r="D7" s="96"/>
      <c r="E7" s="97"/>
      <c r="F7" s="96"/>
      <c r="G7" s="96"/>
      <c r="H7" s="96"/>
      <c r="I7" s="96"/>
      <c r="J7" s="58"/>
      <c r="K7" s="58"/>
      <c r="L7" s="76"/>
      <c r="M7" s="58"/>
      <c r="N7" s="77"/>
      <c r="Y7" s="58">
        <f>SUM(L7-((J7-K7)/2+K7))</f>
        <v>0</v>
      </c>
      <c r="Z7" s="58"/>
      <c r="AA7" s="107"/>
      <c r="AC7" s="108">
        <f>SUM(IF(Y7&lt;=-0.0249,-0.025))</f>
        <v>0</v>
      </c>
      <c r="AD7" s="108">
        <f>SUM(IF(Y7&lt;=-0.0199,-0.02))</f>
        <v>0</v>
      </c>
      <c r="AE7" s="108">
        <f>SUM(IF(Y7&lt;=-0.0149,-0.015))</f>
        <v>0</v>
      </c>
      <c r="AF7" s="108">
        <f>SUM(IF(Y7&lt;=-0.0099,-0.01))</f>
        <v>0</v>
      </c>
      <c r="AG7" s="108">
        <f>SUM(IF(Y7&lt;=-0.0049,-0.005))</f>
        <v>0</v>
      </c>
      <c r="AH7" s="108">
        <f>SUM(IF(Y7&gt;0.0049,0.005))</f>
        <v>0</v>
      </c>
      <c r="AI7" s="110">
        <f>SUM(IF(Y7&gt;=0.0099,0.01))</f>
        <v>0</v>
      </c>
      <c r="AJ7" s="108">
        <f>SUM(IF(Y7&gt;=0.0149,0.015))</f>
        <v>0</v>
      </c>
      <c r="AK7" s="108">
        <f>SUM(IF(Y7&gt;=0.0199,0.02))</f>
        <v>0</v>
      </c>
      <c r="AL7" s="108">
        <f>SUM(IF(Y7&gt;=0.0249,0.025))</f>
        <v>0</v>
      </c>
      <c r="AN7" s="111">
        <f>SUM(H7-I7)</f>
        <v>0</v>
      </c>
    </row>
    <row r="8" ht="15.75" customHeight="1" spans="1:43">
      <c r="A8" s="46"/>
      <c r="B8" s="61">
        <v>3</v>
      </c>
      <c r="C8" s="58">
        <v>1</v>
      </c>
      <c r="D8" s="96"/>
      <c r="E8" s="97"/>
      <c r="F8" s="96"/>
      <c r="G8" s="96"/>
      <c r="H8" s="96"/>
      <c r="I8" s="96"/>
      <c r="J8" s="58"/>
      <c r="K8" s="58"/>
      <c r="L8" s="76"/>
      <c r="M8" s="58"/>
      <c r="N8" s="77"/>
      <c r="Y8" s="75">
        <f>SUM(L8-((J8-K8)/2+K8))</f>
        <v>0</v>
      </c>
      <c r="Z8" s="58"/>
      <c r="AA8" s="107"/>
      <c r="AC8" s="108">
        <f>SUM(IF(Y8&lt;=-0.0249,-0.025))</f>
        <v>0</v>
      </c>
      <c r="AD8" s="108">
        <f>SUM(IF(Y8&lt;=-0.0199,-0.02))</f>
        <v>0</v>
      </c>
      <c r="AE8" s="108">
        <f>SUM(IF(Y8&lt;=-0.0149,-0.015))</f>
        <v>0</v>
      </c>
      <c r="AF8" s="108">
        <f>SUM(IF(Y8&lt;=-0.0099,-0.01))</f>
        <v>0</v>
      </c>
      <c r="AG8" s="108">
        <f>SUM(IF(Y8&lt;=-0.0049,-0.005))</f>
        <v>0</v>
      </c>
      <c r="AH8" s="108">
        <f>SUM(IF(Y8&gt;0.0049,0.005))</f>
        <v>0</v>
      </c>
      <c r="AI8" s="110">
        <f>SUM(IF(Y8&gt;=0.0099,0.01))</f>
        <v>0</v>
      </c>
      <c r="AJ8" s="108">
        <f>SUM(IF(Y8&gt;=0.0149,0.015))</f>
        <v>0</v>
      </c>
      <c r="AK8" s="108">
        <f>SUM(IF(Y8&gt;=0.0199,0.02))</f>
        <v>0</v>
      </c>
      <c r="AL8" s="108">
        <f>SUM(IF(Y8&gt;=0.0249,0.025))</f>
        <v>0</v>
      </c>
      <c r="AN8" s="111">
        <f>SUM(H8-I8)</f>
        <v>0</v>
      </c>
      <c r="AP8" s="112" t="s">
        <v>35</v>
      </c>
      <c r="AQ8" s="113" t="s">
        <v>36</v>
      </c>
    </row>
    <row r="9" ht="15.75" customHeight="1" spans="1:43">
      <c r="A9" s="46"/>
      <c r="B9" s="61">
        <v>4</v>
      </c>
      <c r="C9" s="58">
        <v>1</v>
      </c>
      <c r="D9" s="96"/>
      <c r="E9" s="98"/>
      <c r="F9" s="96"/>
      <c r="G9" s="96"/>
      <c r="H9" s="96"/>
      <c r="I9" s="96"/>
      <c r="J9" s="58"/>
      <c r="K9" s="58"/>
      <c r="L9" s="76"/>
      <c r="M9" s="58"/>
      <c r="N9" s="77"/>
      <c r="Y9" s="75">
        <f>SUM(L9-((J9-K9)/2+K9))</f>
        <v>0</v>
      </c>
      <c r="Z9" s="58"/>
      <c r="AA9" s="107"/>
      <c r="AC9" s="108">
        <f>SUM(IF(Y9&lt;=-0.0249,-0.025))</f>
        <v>0</v>
      </c>
      <c r="AD9" s="108">
        <f>SUM(IF(Y9&lt;=-0.0199,-0.02))</f>
        <v>0</v>
      </c>
      <c r="AE9" s="108">
        <f>SUM(IF(Y9&lt;=-0.0149,-0.015))</f>
        <v>0</v>
      </c>
      <c r="AF9" s="108">
        <f>SUM(IF(Y9&lt;=-0.0099,-0.01))</f>
        <v>0</v>
      </c>
      <c r="AG9" s="108">
        <f>SUM(IF(Y9&lt;=-0.0049,-0.005))</f>
        <v>0</v>
      </c>
      <c r="AH9" s="108">
        <f>SUM(IF(Y9&gt;0.0049,0.005))</f>
        <v>0</v>
      </c>
      <c r="AI9" s="110">
        <f>SUM(IF(Y9&gt;=0.0099,0.01))</f>
        <v>0</v>
      </c>
      <c r="AJ9" s="108">
        <f>SUM(IF(Y9&gt;=0.0149,0.015))</f>
        <v>0</v>
      </c>
      <c r="AK9" s="108">
        <f>SUM(IF(Y9&gt;=0.0199,0.02))</f>
        <v>0</v>
      </c>
      <c r="AL9" s="108">
        <f>SUM(IF(Y9&gt;=0.0249,0.025))</f>
        <v>0</v>
      </c>
      <c r="AN9" s="111">
        <f>SUM(H9-I9)</f>
        <v>0</v>
      </c>
      <c r="AP9" s="112" t="s">
        <v>76</v>
      </c>
      <c r="AQ9" s="113" t="s">
        <v>77</v>
      </c>
    </row>
    <row r="10" ht="15.75" customHeight="1" spans="1:43">
      <c r="A10" s="46"/>
      <c r="B10" s="61">
        <v>5</v>
      </c>
      <c r="C10" s="58">
        <v>1</v>
      </c>
      <c r="D10" s="96"/>
      <c r="E10" s="98"/>
      <c r="F10" s="96"/>
      <c r="G10" s="96"/>
      <c r="H10" s="96"/>
      <c r="I10" s="96"/>
      <c r="J10" s="58"/>
      <c r="K10" s="58"/>
      <c r="L10" s="76"/>
      <c r="M10" s="58"/>
      <c r="N10" s="77"/>
      <c r="Y10" s="75">
        <f>SUM(L10-((J10-K10)/2+K10))</f>
        <v>0</v>
      </c>
      <c r="Z10" s="58"/>
      <c r="AA10" s="107"/>
      <c r="AC10" s="108">
        <f>SUM(IF(Y10&lt;=-0.0249,-0.025))</f>
        <v>0</v>
      </c>
      <c r="AD10" s="108">
        <f>SUM(IF(Y10&lt;=-0.0199,-0.02))</f>
        <v>0</v>
      </c>
      <c r="AE10" s="108">
        <f>SUM(IF(Y10&lt;=-0.0149,-0.015))</f>
        <v>0</v>
      </c>
      <c r="AF10" s="108">
        <f>SUM(IF(Y10&lt;=-0.0099,-0.01))</f>
        <v>0</v>
      </c>
      <c r="AG10" s="108">
        <f>SUM(IF(Y10&lt;=-0.0049,-0.005))</f>
        <v>0</v>
      </c>
      <c r="AH10" s="108">
        <f>SUM(IF(Y10&gt;0.0049,0.005))</f>
        <v>0</v>
      </c>
      <c r="AI10" s="110">
        <f>SUM(IF(Y10&gt;=0.0099,0.01))</f>
        <v>0</v>
      </c>
      <c r="AJ10" s="108">
        <f>SUM(IF(Y10&gt;=0.0149,0.015))</f>
        <v>0</v>
      </c>
      <c r="AK10" s="108">
        <f>SUM(IF(Y10&gt;=0.0199,0.02))</f>
        <v>0</v>
      </c>
      <c r="AL10" s="108">
        <f>SUM(IF(Y10&gt;=0.0249,0.025))</f>
        <v>0</v>
      </c>
      <c r="AN10" s="111">
        <f>SUM(H10-I10)</f>
        <v>0</v>
      </c>
      <c r="AP10" s="112" t="s">
        <v>78</v>
      </c>
      <c r="AQ10" s="113" t="s">
        <v>79</v>
      </c>
    </row>
    <row r="11" ht="15.75" customHeight="1" spans="1:43">
      <c r="A11" s="46"/>
      <c r="B11" s="61">
        <v>7</v>
      </c>
      <c r="C11" s="58">
        <v>1</v>
      </c>
      <c r="D11" s="96"/>
      <c r="E11" s="98"/>
      <c r="F11" s="96"/>
      <c r="G11" s="96"/>
      <c r="H11" s="96"/>
      <c r="I11" s="96"/>
      <c r="J11" s="58"/>
      <c r="K11" s="58"/>
      <c r="L11" s="76"/>
      <c r="M11" s="58"/>
      <c r="N11" s="77"/>
      <c r="Y11" s="58">
        <f>SUM(L11-((J11-K11)/2+K11))</f>
        <v>0</v>
      </c>
      <c r="Z11" s="58"/>
      <c r="AA11" s="107"/>
      <c r="AC11" s="108">
        <f>SUM(IF(Y11&lt;=-0.0249,-0.025))</f>
        <v>0</v>
      </c>
      <c r="AD11" s="108">
        <f>SUM(IF(Y11&lt;=-0.0199,-0.02))</f>
        <v>0</v>
      </c>
      <c r="AE11" s="108">
        <f>SUM(IF(Y11&lt;=-0.0149,-0.015))</f>
        <v>0</v>
      </c>
      <c r="AF11" s="108">
        <f>SUM(IF(Y11&lt;=-0.0099,-0.01))</f>
        <v>0</v>
      </c>
      <c r="AG11" s="108">
        <f>SUM(IF(Y11&lt;=-0.0049,-0.005))</f>
        <v>0</v>
      </c>
      <c r="AH11" s="108">
        <f>SUM(IF(Y11&gt;0.0049,0.005))</f>
        <v>0</v>
      </c>
      <c r="AI11" s="110">
        <f>SUM(IF(Y11&gt;=0.0099,0.01))</f>
        <v>0</v>
      </c>
      <c r="AJ11" s="108">
        <f>SUM(IF(Y11&gt;=0.0149,0.015))</f>
        <v>0</v>
      </c>
      <c r="AK11" s="108">
        <f>SUM(IF(Y11&gt;=0.0199,0.02))</f>
        <v>0</v>
      </c>
      <c r="AL11" s="108">
        <f>SUM(IF(Y11&gt;=0.0249,0.025))</f>
        <v>0</v>
      </c>
      <c r="AN11" s="111">
        <f>SUM(H11-I11)</f>
        <v>0</v>
      </c>
      <c r="AP11" s="112" t="s">
        <v>41</v>
      </c>
      <c r="AQ11" s="97" t="s">
        <v>42</v>
      </c>
    </row>
    <row r="12" s="3" customFormat="1" ht="15.5" customHeight="1" spans="1:38">
      <c r="A12" s="46"/>
      <c r="B12" s="80"/>
      <c r="C12" s="99">
        <f>SUM(C7:C11)</f>
        <v>5</v>
      </c>
      <c r="D12" s="80"/>
      <c r="E12" s="80"/>
      <c r="F12" s="80"/>
      <c r="G12" s="80"/>
      <c r="H12" s="80"/>
      <c r="I12" s="80"/>
      <c r="J12" s="80"/>
      <c r="K12" s="80"/>
      <c r="L12" s="80"/>
      <c r="M12" s="103"/>
      <c r="N12"/>
      <c r="O12"/>
      <c r="P12"/>
      <c r="Q12"/>
      <c r="R12"/>
      <c r="S12"/>
      <c r="T12"/>
      <c r="U12"/>
      <c r="V12"/>
      <c r="W12"/>
      <c r="X12"/>
      <c r="Y12" s="79"/>
      <c r="Z12" s="79"/>
      <c r="AA12"/>
      <c r="AB12"/>
      <c r="AC12"/>
      <c r="AD12"/>
      <c r="AE12"/>
      <c r="AF12"/>
      <c r="AG12"/>
      <c r="AH12"/>
      <c r="AI12"/>
      <c r="AJ12"/>
      <c r="AK12"/>
      <c r="AL12"/>
    </row>
    <row r="13" ht="15.75" customHeight="1" spans="1:26">
      <c r="A13" s="46"/>
      <c r="B13" s="81"/>
      <c r="C13" s="80"/>
      <c r="D13" s="80"/>
      <c r="E13" s="80"/>
      <c r="F13" s="80"/>
      <c r="G13" s="80"/>
      <c r="H13" s="80"/>
      <c r="I13" s="80"/>
      <c r="J13" s="80"/>
      <c r="K13" s="80"/>
      <c r="L13" s="104"/>
      <c r="M13" s="80"/>
      <c r="N13" s="80"/>
      <c r="Y13" s="79"/>
      <c r="Z13" s="79"/>
    </row>
    <row r="14" ht="15.75" customHeight="1" spans="1:47">
      <c r="A14" s="46"/>
      <c r="B14" s="93" t="s">
        <v>1</v>
      </c>
      <c r="C14" s="94" t="s">
        <v>3</v>
      </c>
      <c r="D14" s="94" t="s">
        <v>19</v>
      </c>
      <c r="E14" s="94" t="s">
        <v>20</v>
      </c>
      <c r="F14" s="95" t="s">
        <v>72</v>
      </c>
      <c r="G14" s="95" t="s">
        <v>73</v>
      </c>
      <c r="H14" s="94" t="s">
        <v>22</v>
      </c>
      <c r="I14" s="94" t="s">
        <v>23</v>
      </c>
      <c r="J14" s="94" t="s">
        <v>24</v>
      </c>
      <c r="K14" s="94" t="s">
        <v>25</v>
      </c>
      <c r="L14" s="95" t="s">
        <v>80</v>
      </c>
      <c r="M14" s="94" t="s">
        <v>4</v>
      </c>
      <c r="N14" s="73" t="s">
        <v>27</v>
      </c>
      <c r="Y14" s="80" t="s">
        <v>28</v>
      </c>
      <c r="Z14" s="80"/>
      <c r="AA14" s="81" t="s">
        <v>29</v>
      </c>
      <c r="AB14" s="80"/>
      <c r="AC14" s="82"/>
      <c r="AD14" s="82"/>
      <c r="AE14" s="82"/>
      <c r="AF14" s="82"/>
      <c r="AG14" s="82"/>
      <c r="AH14" s="84"/>
      <c r="AI14" s="84"/>
      <c r="AJ14" s="84"/>
      <c r="AK14" s="84"/>
      <c r="AL14" s="84"/>
      <c r="AN14" s="85" t="s">
        <v>30</v>
      </c>
      <c r="AU14">
        <f>SUM(AU8:AU10)</f>
        <v>0</v>
      </c>
    </row>
    <row r="15" ht="15.75" customHeight="1" spans="1:40">
      <c r="A15" s="46"/>
      <c r="B15" s="64" t="s">
        <v>81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102">
        <v>0</v>
      </c>
      <c r="Y15" s="79"/>
      <c r="Z15" s="79"/>
      <c r="AC15" s="105">
        <v>-0.025</v>
      </c>
      <c r="AD15" s="106"/>
      <c r="AE15" s="106"/>
      <c r="AF15" s="106"/>
      <c r="AG15" s="109"/>
      <c r="AH15" s="105">
        <v>0.025</v>
      </c>
      <c r="AI15" s="106"/>
      <c r="AJ15" s="106"/>
      <c r="AK15" s="106"/>
      <c r="AL15" s="109"/>
      <c r="AN15" s="85"/>
    </row>
    <row r="16" ht="15.75" customHeight="1" spans="1:40">
      <c r="A16" s="46"/>
      <c r="B16" s="61">
        <v>1</v>
      </c>
      <c r="C16" s="58">
        <v>1</v>
      </c>
      <c r="D16" s="96"/>
      <c r="E16" s="97"/>
      <c r="F16" s="96"/>
      <c r="G16" s="96"/>
      <c r="H16" s="96"/>
      <c r="I16" s="96"/>
      <c r="J16" s="58"/>
      <c r="K16" s="58"/>
      <c r="L16" s="76"/>
      <c r="M16" s="58"/>
      <c r="N16" s="77"/>
      <c r="Y16" s="58">
        <f t="shared" ref="Y15:Y20" si="0">SUM(L16-((J16-K16)/2+K16))</f>
        <v>0</v>
      </c>
      <c r="Z16" s="58"/>
      <c r="AA16" s="107"/>
      <c r="AC16" s="108">
        <f t="shared" ref="AC15:AC20" si="1">SUM(IF(Y16&lt;=-0.0249,-0.025))</f>
        <v>0</v>
      </c>
      <c r="AD16" s="108">
        <f t="shared" ref="AD15:AD20" si="2">SUM(IF(Y16&lt;=-0.0199,-0.02))</f>
        <v>0</v>
      </c>
      <c r="AE16" s="108">
        <f t="shared" ref="AE15:AE20" si="3">SUM(IF(Y16&lt;=-0.0149,-0.015))</f>
        <v>0</v>
      </c>
      <c r="AF16" s="108">
        <f t="shared" ref="AF15:AF20" si="4">SUM(IF(Y16&lt;=-0.0099,-0.01))</f>
        <v>0</v>
      </c>
      <c r="AG16" s="108">
        <f t="shared" ref="AG15:AG20" si="5">SUM(IF(Y16&lt;=-0.0049,-0.005))</f>
        <v>0</v>
      </c>
      <c r="AH16" s="108">
        <f t="shared" ref="AH15:AH20" si="6">SUM(IF(Y16&gt;0.0049,0.005))</f>
        <v>0</v>
      </c>
      <c r="AI16" s="110">
        <f t="shared" ref="AI15:AI20" si="7">SUM(IF(Y16&gt;=0.0099,0.01))</f>
        <v>0</v>
      </c>
      <c r="AJ16" s="108">
        <f t="shared" ref="AJ15:AJ20" si="8">SUM(IF(Y16&gt;=0.0149,0.015))</f>
        <v>0</v>
      </c>
      <c r="AK16" s="108">
        <f t="shared" ref="AK15:AK20" si="9">SUM(IF(Y16&gt;=0.0199,0.02))</f>
        <v>0</v>
      </c>
      <c r="AL16" s="108">
        <f t="shared" ref="AL15:AL20" si="10">SUM(IF(Y16&gt;=0.0249,0.025))</f>
        <v>0</v>
      </c>
      <c r="AN16" s="111">
        <f t="shared" ref="AN15:AN20" si="11">SUM(H16-I16)</f>
        <v>0</v>
      </c>
    </row>
    <row r="17" ht="15.75" customHeight="1" spans="1:40">
      <c r="A17" s="46"/>
      <c r="B17" s="61">
        <v>2</v>
      </c>
      <c r="C17" s="58">
        <v>1</v>
      </c>
      <c r="D17" s="96"/>
      <c r="E17" s="98"/>
      <c r="F17" s="96"/>
      <c r="G17" s="96"/>
      <c r="H17" s="96"/>
      <c r="I17" s="96"/>
      <c r="J17" s="58"/>
      <c r="K17" s="58"/>
      <c r="L17" s="76"/>
      <c r="M17" s="58"/>
      <c r="N17" s="77"/>
      <c r="Y17" s="58">
        <f t="shared" si="0"/>
        <v>0</v>
      </c>
      <c r="Z17" s="58"/>
      <c r="AA17" s="107"/>
      <c r="AC17" s="108">
        <f t="shared" si="1"/>
        <v>0</v>
      </c>
      <c r="AD17" s="108">
        <f t="shared" si="2"/>
        <v>0</v>
      </c>
      <c r="AE17" s="108">
        <f t="shared" si="3"/>
        <v>0</v>
      </c>
      <c r="AF17" s="108">
        <f t="shared" si="4"/>
        <v>0</v>
      </c>
      <c r="AG17" s="108">
        <f t="shared" si="5"/>
        <v>0</v>
      </c>
      <c r="AH17" s="108">
        <f t="shared" si="6"/>
        <v>0</v>
      </c>
      <c r="AI17" s="110">
        <f t="shared" si="7"/>
        <v>0</v>
      </c>
      <c r="AJ17" s="108">
        <f t="shared" si="8"/>
        <v>0</v>
      </c>
      <c r="AK17" s="108">
        <f t="shared" si="9"/>
        <v>0</v>
      </c>
      <c r="AL17" s="108">
        <f t="shared" si="10"/>
        <v>0</v>
      </c>
      <c r="AN17" s="111">
        <f t="shared" si="11"/>
        <v>0</v>
      </c>
    </row>
    <row r="18" ht="15.75" customHeight="1" spans="1:43">
      <c r="A18" s="46"/>
      <c r="B18" s="61">
        <v>3</v>
      </c>
      <c r="C18" s="58">
        <v>1</v>
      </c>
      <c r="D18" s="96"/>
      <c r="E18" s="98"/>
      <c r="F18" s="96"/>
      <c r="G18" s="96"/>
      <c r="H18" s="96"/>
      <c r="I18" s="96"/>
      <c r="J18" s="58"/>
      <c r="K18" s="58"/>
      <c r="L18" s="76"/>
      <c r="M18" s="58"/>
      <c r="N18" s="77"/>
      <c r="Y18" s="75">
        <f t="shared" si="0"/>
        <v>0</v>
      </c>
      <c r="Z18" s="58"/>
      <c r="AA18" s="107"/>
      <c r="AC18" s="108">
        <f t="shared" si="1"/>
        <v>0</v>
      </c>
      <c r="AD18" s="108">
        <f t="shared" si="2"/>
        <v>0</v>
      </c>
      <c r="AE18" s="108">
        <f t="shared" si="3"/>
        <v>0</v>
      </c>
      <c r="AF18" s="108">
        <f t="shared" si="4"/>
        <v>0</v>
      </c>
      <c r="AG18" s="108">
        <f t="shared" si="5"/>
        <v>0</v>
      </c>
      <c r="AH18" s="108">
        <f t="shared" si="6"/>
        <v>0</v>
      </c>
      <c r="AI18" s="110">
        <f t="shared" si="7"/>
        <v>0</v>
      </c>
      <c r="AJ18" s="108">
        <f t="shared" si="8"/>
        <v>0</v>
      </c>
      <c r="AK18" s="108">
        <f t="shared" si="9"/>
        <v>0</v>
      </c>
      <c r="AL18" s="108">
        <f t="shared" si="10"/>
        <v>0</v>
      </c>
      <c r="AN18" s="111">
        <f t="shared" si="11"/>
        <v>0</v>
      </c>
      <c r="AP18" s="112" t="s">
        <v>35</v>
      </c>
      <c r="AQ18" s="113" t="s">
        <v>36</v>
      </c>
    </row>
    <row r="19" ht="15.75" customHeight="1" spans="1:43">
      <c r="A19" s="46"/>
      <c r="B19" s="61">
        <v>4</v>
      </c>
      <c r="C19" s="58">
        <v>1</v>
      </c>
      <c r="D19" s="96"/>
      <c r="E19" s="98"/>
      <c r="F19" s="96"/>
      <c r="G19" s="96"/>
      <c r="H19" s="96"/>
      <c r="I19" s="96"/>
      <c r="J19" s="58"/>
      <c r="K19" s="58"/>
      <c r="L19" s="76"/>
      <c r="M19" s="58"/>
      <c r="N19" s="77"/>
      <c r="Y19" s="75">
        <f t="shared" si="0"/>
        <v>0</v>
      </c>
      <c r="Z19" s="58"/>
      <c r="AA19" s="107"/>
      <c r="AC19" s="108">
        <f t="shared" si="1"/>
        <v>0</v>
      </c>
      <c r="AD19" s="108">
        <f t="shared" si="2"/>
        <v>0</v>
      </c>
      <c r="AE19" s="108">
        <f t="shared" si="3"/>
        <v>0</v>
      </c>
      <c r="AF19" s="108">
        <f t="shared" si="4"/>
        <v>0</v>
      </c>
      <c r="AG19" s="108">
        <f t="shared" si="5"/>
        <v>0</v>
      </c>
      <c r="AH19" s="108">
        <f t="shared" si="6"/>
        <v>0</v>
      </c>
      <c r="AI19" s="110">
        <f t="shared" si="7"/>
        <v>0</v>
      </c>
      <c r="AJ19" s="108">
        <f t="shared" si="8"/>
        <v>0</v>
      </c>
      <c r="AK19" s="108">
        <f t="shared" si="9"/>
        <v>0</v>
      </c>
      <c r="AL19" s="108">
        <f t="shared" si="10"/>
        <v>0</v>
      </c>
      <c r="AN19" s="111">
        <f t="shared" si="11"/>
        <v>0</v>
      </c>
      <c r="AP19" s="112" t="s">
        <v>76</v>
      </c>
      <c r="AQ19" s="113" t="s">
        <v>77</v>
      </c>
    </row>
    <row r="20" ht="15.75" customHeight="1" spans="1:43">
      <c r="A20" s="46"/>
      <c r="B20" s="61">
        <v>5</v>
      </c>
      <c r="C20" s="58">
        <v>1</v>
      </c>
      <c r="D20" s="96"/>
      <c r="E20" s="98"/>
      <c r="F20" s="96"/>
      <c r="G20" s="96"/>
      <c r="H20" s="96"/>
      <c r="I20" s="96"/>
      <c r="J20" s="58"/>
      <c r="K20" s="58"/>
      <c r="L20" s="76"/>
      <c r="M20" s="58"/>
      <c r="N20" s="77"/>
      <c r="Y20" s="75">
        <f t="shared" si="0"/>
        <v>0</v>
      </c>
      <c r="Z20" s="58"/>
      <c r="AA20" s="107"/>
      <c r="AC20" s="108">
        <f t="shared" si="1"/>
        <v>0</v>
      </c>
      <c r="AD20" s="108">
        <f t="shared" si="2"/>
        <v>0</v>
      </c>
      <c r="AE20" s="108">
        <f t="shared" si="3"/>
        <v>0</v>
      </c>
      <c r="AF20" s="108">
        <f t="shared" si="4"/>
        <v>0</v>
      </c>
      <c r="AG20" s="108">
        <f t="shared" si="5"/>
        <v>0</v>
      </c>
      <c r="AH20" s="108">
        <f t="shared" si="6"/>
        <v>0</v>
      </c>
      <c r="AI20" s="110">
        <f t="shared" si="7"/>
        <v>0</v>
      </c>
      <c r="AJ20" s="108">
        <f t="shared" si="8"/>
        <v>0</v>
      </c>
      <c r="AK20" s="108">
        <f t="shared" si="9"/>
        <v>0</v>
      </c>
      <c r="AL20" s="108">
        <f t="shared" si="10"/>
        <v>0</v>
      </c>
      <c r="AN20" s="111">
        <f t="shared" si="11"/>
        <v>0</v>
      </c>
      <c r="AP20" s="112" t="s">
        <v>78</v>
      </c>
      <c r="AQ20" s="113" t="s">
        <v>79</v>
      </c>
    </row>
    <row r="21" s="3" customFormat="1" ht="15.5" customHeight="1" spans="1:38">
      <c r="A21" s="46"/>
      <c r="B21" s="80"/>
      <c r="C21" s="99">
        <f>SUM(C16:C20)</f>
        <v>5</v>
      </c>
      <c r="D21" s="80"/>
      <c r="E21" s="80"/>
      <c r="F21" s="80"/>
      <c r="G21" s="80"/>
      <c r="H21" s="80"/>
      <c r="I21" s="80"/>
      <c r="J21" s="80"/>
      <c r="K21" s="80"/>
      <c r="L21" s="80"/>
      <c r="M21" s="103"/>
      <c r="N21"/>
      <c r="O21"/>
      <c r="P21"/>
      <c r="Q21"/>
      <c r="R21"/>
      <c r="S21"/>
      <c r="T21"/>
      <c r="U21"/>
      <c r="V21"/>
      <c r="W21"/>
      <c r="X21"/>
      <c r="Y21" s="79"/>
      <c r="Z21" s="79"/>
      <c r="AA21"/>
      <c r="AB21"/>
      <c r="AC21"/>
      <c r="AD21"/>
      <c r="AE21"/>
      <c r="AF21"/>
      <c r="AG21"/>
      <c r="AH21"/>
      <c r="AI21"/>
      <c r="AJ21"/>
      <c r="AK21"/>
      <c r="AL21"/>
    </row>
    <row r="23" spans="3:3">
      <c r="C23" t="s">
        <v>82</v>
      </c>
    </row>
    <row r="24" spans="3:3">
      <c r="C24" t="s">
        <v>66</v>
      </c>
    </row>
  </sheetData>
  <protectedRanges>
    <protectedRange sqref="L7:L8 L10 L16:L18 L20" name="区域1_1_1" securityDescriptor=""/>
    <protectedRange sqref="L9 L19" name="区域1_1_1_1" securityDescriptor=""/>
    <protectedRange sqref="L11" name="区域1_1_1_2" securityDescriptor=""/>
  </protectedRanges>
  <mergeCells count="12">
    <mergeCell ref="B3:D3"/>
    <mergeCell ref="E3:G3"/>
    <mergeCell ref="H3:I3"/>
    <mergeCell ref="J3:K3"/>
    <mergeCell ref="M3:N3"/>
    <mergeCell ref="AD4:AM4"/>
    <mergeCell ref="AD6:AH6"/>
    <mergeCell ref="AI6:AM6"/>
    <mergeCell ref="AC15:AG15"/>
    <mergeCell ref="AH15:AL15"/>
    <mergeCell ref="AO5:AO6"/>
    <mergeCell ref="B1:N2"/>
  </mergeCells>
  <conditionalFormatting sqref="AC7">
    <cfRule type="cellIs" dxfId="0" priority="141" operator="lessThan">
      <formula>-0.025</formula>
    </cfRule>
  </conditionalFormatting>
  <conditionalFormatting sqref="AC7:AE7">
    <cfRule type="cellIs" dxfId="0" priority="139" operator="lessThan">
      <formula>0</formula>
    </cfRule>
  </conditionalFormatting>
  <conditionalFormatting sqref="AD7">
    <cfRule type="cellIs" dxfId="0" priority="142" operator="lessThan">
      <formula>-0.02</formula>
    </cfRule>
  </conditionalFormatting>
  <conditionalFormatting sqref="AE7">
    <cfRule type="cellIs" dxfId="1" priority="140" operator="lessThan">
      <formula>-0.015</formula>
    </cfRule>
    <cfRule type="cellIs" dxfId="0" priority="143" operator="lessThan">
      <formula>-0.015</formula>
    </cfRule>
  </conditionalFormatting>
  <conditionalFormatting sqref="AF7:AG7">
    <cfRule type="cellIs" dxfId="0" priority="137" operator="lessThan">
      <formula>0</formula>
    </cfRule>
  </conditionalFormatting>
  <conditionalFormatting sqref="AH7">
    <cfRule type="cellIs" dxfId="2" priority="136" operator="greaterThan">
      <formula>0</formula>
    </cfRule>
  </conditionalFormatting>
  <conditionalFormatting sqref="AI7">
    <cfRule type="cellIs" dxfId="2" priority="149" operator="greaterThan">
      <formula>0</formula>
    </cfRule>
    <cfRule type="cellIs" dxfId="1" priority="150" operator="greaterThan">
      <formula>0.01</formula>
    </cfRule>
  </conditionalFormatting>
  <conditionalFormatting sqref="AI7:AL7">
    <cfRule type="cellIs" dxfId="2" priority="138" operator="greaterThan">
      <formula>0</formula>
    </cfRule>
  </conditionalFormatting>
  <conditionalFormatting sqref="AJ7">
    <cfRule type="cellIs" dxfId="2" priority="146" operator="greaterThan">
      <formula>0.015</formula>
    </cfRule>
    <cfRule type="cellIs" dxfId="2" priority="147" operator="greaterThan">
      <formula>0.04</formula>
    </cfRule>
    <cfRule type="cellIs" dxfId="1" priority="148" operator="greaterThan">
      <formula>0.015</formula>
    </cfRule>
  </conditionalFormatting>
  <conditionalFormatting sqref="AK7">
    <cfRule type="cellIs" dxfId="2" priority="145" operator="greaterThan">
      <formula>0.02</formula>
    </cfRule>
  </conditionalFormatting>
  <conditionalFormatting sqref="AL7">
    <cfRule type="cellIs" dxfId="2" priority="144" operator="greaterThan">
      <formula>0.025</formula>
    </cfRule>
  </conditionalFormatting>
  <conditionalFormatting sqref="AC9">
    <cfRule type="cellIs" dxfId="0" priority="76" operator="lessThan">
      <formula>-0.025</formula>
    </cfRule>
  </conditionalFormatting>
  <conditionalFormatting sqref="AC9:AE9">
    <cfRule type="cellIs" dxfId="0" priority="74" operator="lessThan">
      <formula>0</formula>
    </cfRule>
  </conditionalFormatting>
  <conditionalFormatting sqref="AD9">
    <cfRule type="cellIs" dxfId="0" priority="77" operator="lessThan">
      <formula>-0.02</formula>
    </cfRule>
  </conditionalFormatting>
  <conditionalFormatting sqref="AE9">
    <cfRule type="cellIs" dxfId="1" priority="75" operator="lessThan">
      <formula>-0.015</formula>
    </cfRule>
    <cfRule type="cellIs" dxfId="0" priority="78" operator="lessThan">
      <formula>-0.015</formula>
    </cfRule>
  </conditionalFormatting>
  <conditionalFormatting sqref="AF9:AG9">
    <cfRule type="cellIs" dxfId="0" priority="72" operator="lessThan">
      <formula>0</formula>
    </cfRule>
  </conditionalFormatting>
  <conditionalFormatting sqref="AH9">
    <cfRule type="cellIs" dxfId="2" priority="71" operator="greaterThan">
      <formula>0</formula>
    </cfRule>
  </conditionalFormatting>
  <conditionalFormatting sqref="AI9">
    <cfRule type="cellIs" dxfId="2" priority="84" operator="greaterThan">
      <formula>0</formula>
    </cfRule>
    <cfRule type="cellIs" dxfId="1" priority="85" operator="greaterThan">
      <formula>0.01</formula>
    </cfRule>
  </conditionalFormatting>
  <conditionalFormatting sqref="AI9:AL9">
    <cfRule type="cellIs" dxfId="2" priority="73" operator="greaterThan">
      <formula>0</formula>
    </cfRule>
  </conditionalFormatting>
  <conditionalFormatting sqref="AJ9">
    <cfRule type="cellIs" dxfId="2" priority="81" operator="greaterThan">
      <formula>0.015</formula>
    </cfRule>
    <cfRule type="cellIs" dxfId="2" priority="82" operator="greaterThan">
      <formula>0.04</formula>
    </cfRule>
    <cfRule type="cellIs" dxfId="1" priority="83" operator="greaterThan">
      <formula>0.015</formula>
    </cfRule>
  </conditionalFormatting>
  <conditionalFormatting sqref="AK9">
    <cfRule type="cellIs" dxfId="2" priority="80" operator="greaterThan">
      <formula>0.02</formula>
    </cfRule>
  </conditionalFormatting>
  <conditionalFormatting sqref="AL9">
    <cfRule type="cellIs" dxfId="2" priority="79" operator="greaterThan">
      <formula>0.025</formula>
    </cfRule>
  </conditionalFormatting>
  <conditionalFormatting sqref="AN9">
    <cfRule type="cellIs" dxfId="2" priority="86" operator="lessThan">
      <formula>0</formula>
    </cfRule>
    <cfRule type="cellIs" dxfId="2" priority="87" operator="lessThan">
      <formula>0</formula>
    </cfRule>
  </conditionalFormatting>
  <conditionalFormatting sqref="AC11">
    <cfRule type="cellIs" dxfId="0" priority="7" operator="lessThan">
      <formula>-0.025</formula>
    </cfRule>
  </conditionalFormatting>
  <conditionalFormatting sqref="AC11:AE11">
    <cfRule type="cellIs" dxfId="0" priority="5" operator="lessThan">
      <formula>0</formula>
    </cfRule>
  </conditionalFormatting>
  <conditionalFormatting sqref="AD11">
    <cfRule type="cellIs" dxfId="0" priority="8" operator="lessThan">
      <formula>-0.02</formula>
    </cfRule>
  </conditionalFormatting>
  <conditionalFormatting sqref="AE11">
    <cfRule type="cellIs" dxfId="1" priority="6" operator="lessThan">
      <formula>-0.015</formula>
    </cfRule>
    <cfRule type="cellIs" dxfId="0" priority="9" operator="lessThan">
      <formula>-0.015</formula>
    </cfRule>
  </conditionalFormatting>
  <conditionalFormatting sqref="AF11:AG11">
    <cfRule type="cellIs" dxfId="0" priority="3" operator="lessThan">
      <formula>0</formula>
    </cfRule>
  </conditionalFormatting>
  <conditionalFormatting sqref="AH11">
    <cfRule type="cellIs" dxfId="2" priority="2" operator="greaterThan">
      <formula>0</formula>
    </cfRule>
  </conditionalFormatting>
  <conditionalFormatting sqref="AI11">
    <cfRule type="cellIs" dxfId="2" priority="15" operator="greaterThan">
      <formula>0</formula>
    </cfRule>
    <cfRule type="cellIs" dxfId="1" priority="16" operator="greaterThan">
      <formula>0.01</formula>
    </cfRule>
  </conditionalFormatting>
  <conditionalFormatting sqref="AI11:AL11">
    <cfRule type="cellIs" dxfId="2" priority="4" operator="greaterThan">
      <formula>0</formula>
    </cfRule>
  </conditionalFormatting>
  <conditionalFormatting sqref="AJ11">
    <cfRule type="cellIs" dxfId="2" priority="12" operator="greaterThan">
      <formula>0.015</formula>
    </cfRule>
    <cfRule type="cellIs" dxfId="2" priority="13" operator="greaterThan">
      <formula>0.04</formula>
    </cfRule>
    <cfRule type="cellIs" dxfId="1" priority="14" operator="greaterThan">
      <formula>0.015</formula>
    </cfRule>
  </conditionalFormatting>
  <conditionalFormatting sqref="AK11">
    <cfRule type="cellIs" dxfId="2" priority="11" operator="greaterThan">
      <formula>0.02</formula>
    </cfRule>
  </conditionalFormatting>
  <conditionalFormatting sqref="AL11">
    <cfRule type="cellIs" dxfId="2" priority="10" operator="greaterThan">
      <formula>0.025</formula>
    </cfRule>
  </conditionalFormatting>
  <conditionalFormatting sqref="AN11">
    <cfRule type="cellIs" dxfId="2" priority="17" operator="lessThan">
      <formula>0</formula>
    </cfRule>
    <cfRule type="cellIs" dxfId="2" priority="18" operator="lessThan">
      <formula>0</formula>
    </cfRule>
  </conditionalFormatting>
  <conditionalFormatting sqref="AC16">
    <cfRule type="cellIs" dxfId="0" priority="58" operator="lessThan">
      <formula>-0.025</formula>
    </cfRule>
  </conditionalFormatting>
  <conditionalFormatting sqref="AC16:AE16">
    <cfRule type="cellIs" dxfId="0" priority="56" operator="lessThan">
      <formula>0</formula>
    </cfRule>
  </conditionalFormatting>
  <conditionalFormatting sqref="AD16">
    <cfRule type="cellIs" dxfId="0" priority="59" operator="lessThan">
      <formula>-0.02</formula>
    </cfRule>
  </conditionalFormatting>
  <conditionalFormatting sqref="AE16">
    <cfRule type="cellIs" dxfId="1" priority="57" operator="lessThan">
      <formula>-0.015</formula>
    </cfRule>
    <cfRule type="cellIs" dxfId="0" priority="60" operator="lessThan">
      <formula>-0.015</formula>
    </cfRule>
  </conditionalFormatting>
  <conditionalFormatting sqref="AF16:AG16">
    <cfRule type="cellIs" dxfId="0" priority="54" operator="lessThan">
      <formula>0</formula>
    </cfRule>
  </conditionalFormatting>
  <conditionalFormatting sqref="AH16">
    <cfRule type="cellIs" dxfId="2" priority="53" operator="greaterThan">
      <formula>0</formula>
    </cfRule>
  </conditionalFormatting>
  <conditionalFormatting sqref="AI16">
    <cfRule type="cellIs" dxfId="2" priority="66" operator="greaterThan">
      <formula>0</formula>
    </cfRule>
    <cfRule type="cellIs" dxfId="1" priority="67" operator="greaterThan">
      <formula>0.01</formula>
    </cfRule>
  </conditionalFormatting>
  <conditionalFormatting sqref="AI16:AL16">
    <cfRule type="cellIs" dxfId="2" priority="55" operator="greaterThan">
      <formula>0</formula>
    </cfRule>
  </conditionalFormatting>
  <conditionalFormatting sqref="AJ16">
    <cfRule type="cellIs" dxfId="2" priority="63" operator="greaterThan">
      <formula>0.015</formula>
    </cfRule>
    <cfRule type="cellIs" dxfId="2" priority="64" operator="greaterThan">
      <formula>0.04</formula>
    </cfRule>
    <cfRule type="cellIs" dxfId="1" priority="65" operator="greaterThan">
      <formula>0.015</formula>
    </cfRule>
  </conditionalFormatting>
  <conditionalFormatting sqref="AK16">
    <cfRule type="cellIs" dxfId="2" priority="62" operator="greaterThan">
      <formula>0.02</formula>
    </cfRule>
  </conditionalFormatting>
  <conditionalFormatting sqref="AL16">
    <cfRule type="cellIs" dxfId="2" priority="61" operator="greaterThan">
      <formula>0.025</formula>
    </cfRule>
  </conditionalFormatting>
  <conditionalFormatting sqref="AC19">
    <cfRule type="cellIs" dxfId="0" priority="25" operator="lessThan">
      <formula>-0.025</formula>
    </cfRule>
  </conditionalFormatting>
  <conditionalFormatting sqref="AC19:AE19">
    <cfRule type="cellIs" dxfId="0" priority="23" operator="lessThan">
      <formula>0</formula>
    </cfRule>
  </conditionalFormatting>
  <conditionalFormatting sqref="AD19">
    <cfRule type="cellIs" dxfId="0" priority="26" operator="lessThan">
      <formula>-0.02</formula>
    </cfRule>
  </conditionalFormatting>
  <conditionalFormatting sqref="AE19">
    <cfRule type="cellIs" dxfId="1" priority="24" operator="lessThan">
      <formula>-0.015</formula>
    </cfRule>
    <cfRule type="cellIs" dxfId="0" priority="27" operator="lessThan">
      <formula>-0.015</formula>
    </cfRule>
  </conditionalFormatting>
  <conditionalFormatting sqref="AF19:AG19">
    <cfRule type="cellIs" dxfId="0" priority="21" operator="lessThan">
      <formula>0</formula>
    </cfRule>
  </conditionalFormatting>
  <conditionalFormatting sqref="AH19">
    <cfRule type="cellIs" dxfId="2" priority="20" operator="greaterThan">
      <formula>0</formula>
    </cfRule>
  </conditionalFormatting>
  <conditionalFormatting sqref="AI19">
    <cfRule type="cellIs" dxfId="2" priority="33" operator="greaterThan">
      <formula>0</formula>
    </cfRule>
    <cfRule type="cellIs" dxfId="1" priority="34" operator="greaterThan">
      <formula>0.01</formula>
    </cfRule>
  </conditionalFormatting>
  <conditionalFormatting sqref="AI19:AL19">
    <cfRule type="cellIs" dxfId="2" priority="22" operator="greaterThan">
      <formula>0</formula>
    </cfRule>
  </conditionalFormatting>
  <conditionalFormatting sqref="AJ19">
    <cfRule type="cellIs" dxfId="2" priority="30" operator="greaterThan">
      <formula>0.015</formula>
    </cfRule>
    <cfRule type="cellIs" dxfId="2" priority="31" operator="greaterThan">
      <formula>0.04</formula>
    </cfRule>
    <cfRule type="cellIs" dxfId="1" priority="32" operator="greaterThan">
      <formula>0.015</formula>
    </cfRule>
  </conditionalFormatting>
  <conditionalFormatting sqref="AK19">
    <cfRule type="cellIs" dxfId="2" priority="29" operator="greaterThan">
      <formula>0.02</formula>
    </cfRule>
  </conditionalFormatting>
  <conditionalFormatting sqref="AL19">
    <cfRule type="cellIs" dxfId="2" priority="28" operator="greaterThan">
      <formula>0.025</formula>
    </cfRule>
  </conditionalFormatting>
  <conditionalFormatting sqref="AN19">
    <cfRule type="cellIs" dxfId="2" priority="35" operator="lessThan">
      <formula>0</formula>
    </cfRule>
    <cfRule type="cellIs" dxfId="2" priority="36" operator="lessThan">
      <formula>0</formula>
    </cfRule>
  </conditionalFormatting>
  <conditionalFormatting sqref="AN7:AN8 AN10">
    <cfRule type="cellIs" dxfId="2" priority="153" operator="lessThan">
      <formula>0</formula>
    </cfRule>
    <cfRule type="cellIs" dxfId="2" priority="154" operator="lessThan">
      <formula>0</formula>
    </cfRule>
  </conditionalFormatting>
  <conditionalFormatting sqref="AC10 AC8">
    <cfRule type="cellIs" dxfId="0" priority="126" operator="lessThan">
      <formula>-0.025</formula>
    </cfRule>
  </conditionalFormatting>
  <conditionalFormatting sqref="AC10:AE10 AC8:AE8">
    <cfRule type="cellIs" dxfId="0" priority="124" operator="lessThan">
      <formula>0</formula>
    </cfRule>
  </conditionalFormatting>
  <conditionalFormatting sqref="AD10 AD8">
    <cfRule type="cellIs" dxfId="0" priority="127" operator="lessThan">
      <formula>-0.02</formula>
    </cfRule>
  </conditionalFormatting>
  <conditionalFormatting sqref="AE10 AE8">
    <cfRule type="cellIs" dxfId="1" priority="125" operator="lessThan">
      <formula>-0.015</formula>
    </cfRule>
    <cfRule type="cellIs" dxfId="0" priority="128" operator="lessThan">
      <formula>-0.015</formula>
    </cfRule>
  </conditionalFormatting>
  <conditionalFormatting sqref="AF10:AG10 AF8:AG8">
    <cfRule type="cellIs" dxfId="0" priority="122" operator="lessThan">
      <formula>0</formula>
    </cfRule>
  </conditionalFormatting>
  <conditionalFormatting sqref="AH10 AH8">
    <cfRule type="cellIs" dxfId="2" priority="121" operator="greaterThan">
      <formula>0</formula>
    </cfRule>
  </conditionalFormatting>
  <conditionalFormatting sqref="AI10 AI8">
    <cfRule type="cellIs" dxfId="2" priority="134" operator="greaterThan">
      <formula>0</formula>
    </cfRule>
    <cfRule type="cellIs" dxfId="1" priority="135" operator="greaterThan">
      <formula>0.01</formula>
    </cfRule>
  </conditionalFormatting>
  <conditionalFormatting sqref="AI10:AL10 AI8:AL8">
    <cfRule type="cellIs" dxfId="2" priority="123" operator="greaterThan">
      <formula>0</formula>
    </cfRule>
  </conditionalFormatting>
  <conditionalFormatting sqref="AJ10 AJ8">
    <cfRule type="cellIs" dxfId="2" priority="131" operator="greaterThan">
      <formula>0.015</formula>
    </cfRule>
    <cfRule type="cellIs" dxfId="2" priority="132" operator="greaterThan">
      <formula>0.04</formula>
    </cfRule>
    <cfRule type="cellIs" dxfId="1" priority="133" operator="greaterThan">
      <formula>0.015</formula>
    </cfRule>
  </conditionalFormatting>
  <conditionalFormatting sqref="AK10 AK8">
    <cfRule type="cellIs" dxfId="2" priority="130" operator="greaterThan">
      <formula>0.02</formula>
    </cfRule>
  </conditionalFormatting>
  <conditionalFormatting sqref="AL10 AL8">
    <cfRule type="cellIs" dxfId="2" priority="129" operator="greaterThan">
      <formula>0.025</formula>
    </cfRule>
  </conditionalFormatting>
  <conditionalFormatting sqref="AN16:AN18 AN20">
    <cfRule type="cellIs" dxfId="2" priority="68" operator="lessThan">
      <formula>0</formula>
    </cfRule>
    <cfRule type="cellIs" dxfId="2" priority="69" operator="lessThan">
      <formula>0</formula>
    </cfRule>
  </conditionalFormatting>
  <conditionalFormatting sqref="AC17:AC18 AC20">
    <cfRule type="cellIs" dxfId="0" priority="43" operator="lessThan">
      <formula>-0.025</formula>
    </cfRule>
  </conditionalFormatting>
  <conditionalFormatting sqref="AC17:AE18 AC20:AE20">
    <cfRule type="cellIs" dxfId="0" priority="41" operator="lessThan">
      <formula>0</formula>
    </cfRule>
  </conditionalFormatting>
  <conditionalFormatting sqref="AD17:AD18 AD20">
    <cfRule type="cellIs" dxfId="0" priority="44" operator="lessThan">
      <formula>-0.02</formula>
    </cfRule>
  </conditionalFormatting>
  <conditionalFormatting sqref="AE17:AE18 AE20">
    <cfRule type="cellIs" dxfId="1" priority="42" operator="lessThan">
      <formula>-0.015</formula>
    </cfRule>
    <cfRule type="cellIs" dxfId="0" priority="45" operator="lessThan">
      <formula>-0.015</formula>
    </cfRule>
  </conditionalFormatting>
  <conditionalFormatting sqref="AF17:AG18 AF20:AG20">
    <cfRule type="cellIs" dxfId="0" priority="39" operator="lessThan">
      <formula>0</formula>
    </cfRule>
  </conditionalFormatting>
  <conditionalFormatting sqref="AH17:AH18 AH20">
    <cfRule type="cellIs" dxfId="2" priority="38" operator="greaterThan">
      <formula>0</formula>
    </cfRule>
  </conditionalFormatting>
  <conditionalFormatting sqref="AI17:AI18 AI20">
    <cfRule type="cellIs" dxfId="2" priority="51" operator="greaterThan">
      <formula>0</formula>
    </cfRule>
    <cfRule type="cellIs" dxfId="1" priority="52" operator="greaterThan">
      <formula>0.01</formula>
    </cfRule>
  </conditionalFormatting>
  <conditionalFormatting sqref="AI17:AL18 AI20:AL20">
    <cfRule type="cellIs" dxfId="2" priority="40" operator="greaterThan">
      <formula>0</formula>
    </cfRule>
  </conditionalFormatting>
  <conditionalFormatting sqref="AJ17:AJ18 AJ20">
    <cfRule type="cellIs" dxfId="2" priority="48" operator="greaterThan">
      <formula>0.015</formula>
    </cfRule>
    <cfRule type="cellIs" dxfId="2" priority="49" operator="greaterThan">
      <formula>0.04</formula>
    </cfRule>
    <cfRule type="cellIs" dxfId="1" priority="50" operator="greaterThan">
      <formula>0.015</formula>
    </cfRule>
  </conditionalFormatting>
  <conditionalFormatting sqref="AK17:AK18 AK20">
    <cfRule type="cellIs" dxfId="2" priority="47" operator="greaterThan">
      <formula>0.02</formula>
    </cfRule>
  </conditionalFormatting>
  <conditionalFormatting sqref="AL17:AL18 AL20">
    <cfRule type="cellIs" dxfId="2" priority="46" operator="greaterThan">
      <formula>0.025</formula>
    </cfRule>
  </conditionalFormatting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4"/>
  <sheetViews>
    <sheetView zoomScale="85" zoomScaleNormal="85" workbookViewId="0">
      <selection activeCell="K19" sqref="K19"/>
    </sheetView>
  </sheetViews>
  <sheetFormatPr defaultColWidth="8.72727272727273" defaultRowHeight="14"/>
  <cols>
    <col min="13" max="14" width="8.72727272727273" hidden="1" customWidth="1"/>
  </cols>
  <sheetData>
    <row r="1" ht="19" customHeight="1" spans="1:48">
      <c r="A1" s="46"/>
      <c r="B1" s="47" t="s">
        <v>83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66"/>
      <c r="Z1" s="78" t="e">
        <f>SUM(#REF!)</f>
        <v>#REF!</v>
      </c>
      <c r="AA1" s="79"/>
      <c r="AU1" t="s">
        <v>68</v>
      </c>
      <c r="AV1">
        <f>C47</f>
        <v>0</v>
      </c>
    </row>
    <row r="2" ht="19" customHeight="1" spans="1:48">
      <c r="A2" s="46"/>
      <c r="B2" s="49"/>
      <c r="C2" s="50"/>
      <c r="D2" s="50"/>
      <c r="E2" s="50"/>
      <c r="F2" s="50"/>
      <c r="G2" s="50"/>
      <c r="H2" s="50"/>
      <c r="I2" s="50"/>
      <c r="J2" s="67"/>
      <c r="K2" s="67"/>
      <c r="L2" s="67"/>
      <c r="M2" s="50"/>
      <c r="N2" s="68"/>
      <c r="Z2" s="78">
        <f>SUM(M47)</f>
        <v>0</v>
      </c>
      <c r="AA2" s="79"/>
      <c r="AU2" t="s">
        <v>69</v>
      </c>
      <c r="AV2">
        <f>C54</f>
        <v>0</v>
      </c>
    </row>
    <row r="3" ht="15.75" customHeight="1" spans="1:48">
      <c r="A3" s="46"/>
      <c r="B3" s="51" t="s">
        <v>16</v>
      </c>
      <c r="C3" s="52"/>
      <c r="D3" s="53"/>
      <c r="E3" s="54"/>
      <c r="F3" s="55"/>
      <c r="G3" s="56"/>
      <c r="H3" s="57"/>
      <c r="I3" s="53"/>
      <c r="J3" s="69" t="s">
        <v>17</v>
      </c>
      <c r="K3" s="70"/>
      <c r="L3" s="70"/>
      <c r="M3" s="71"/>
      <c r="N3" s="72"/>
      <c r="Z3" s="78" t="e">
        <f>SUM(#REF!)</f>
        <v>#REF!</v>
      </c>
      <c r="AA3" s="79"/>
      <c r="AG3" s="83"/>
      <c r="AH3" s="83"/>
      <c r="AI3" s="83"/>
      <c r="AJ3" s="83"/>
      <c r="AU3" t="s">
        <v>70</v>
      </c>
      <c r="AV3">
        <f>C61</f>
        <v>0</v>
      </c>
    </row>
    <row r="4" customFormat="1" ht="15.75" customHeight="1" spans="1:40">
      <c r="A4" s="46"/>
      <c r="B4" s="58" t="s">
        <v>1</v>
      </c>
      <c r="C4" s="58" t="s">
        <v>3</v>
      </c>
      <c r="D4" s="58" t="s">
        <v>19</v>
      </c>
      <c r="E4" s="58" t="s">
        <v>20</v>
      </c>
      <c r="F4" s="58" t="s">
        <v>21</v>
      </c>
      <c r="G4" s="58" t="s">
        <v>22</v>
      </c>
      <c r="H4" s="58" t="s">
        <v>23</v>
      </c>
      <c r="I4" s="58" t="s">
        <v>24</v>
      </c>
      <c r="J4" s="58" t="s">
        <v>25</v>
      </c>
      <c r="K4" s="58" t="s">
        <v>26</v>
      </c>
      <c r="L4" s="58" t="s">
        <v>4</v>
      </c>
      <c r="M4" s="73" t="s">
        <v>27</v>
      </c>
      <c r="Y4" s="80" t="s">
        <v>28</v>
      </c>
      <c r="Z4" s="80"/>
      <c r="AA4" s="81" t="s">
        <v>29</v>
      </c>
      <c r="AB4" s="80"/>
      <c r="AC4" s="82"/>
      <c r="AD4" s="82"/>
      <c r="AE4" s="82"/>
      <c r="AF4" s="82"/>
      <c r="AG4" s="82"/>
      <c r="AH4" s="84"/>
      <c r="AI4" s="84"/>
      <c r="AJ4" s="84"/>
      <c r="AK4" s="84"/>
      <c r="AL4" s="84"/>
      <c r="AN4" s="85" t="s">
        <v>30</v>
      </c>
    </row>
    <row r="5" ht="15.75" customHeight="1" spans="1:26">
      <c r="A5" s="46"/>
      <c r="B5" s="59" t="s">
        <v>84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74"/>
      <c r="Y5" s="79"/>
      <c r="Z5" s="79"/>
    </row>
    <row r="6" ht="15.75" customHeight="1" spans="1:26">
      <c r="A6" s="46"/>
      <c r="B6" s="61">
        <v>1</v>
      </c>
      <c r="C6" s="58">
        <v>1</v>
      </c>
      <c r="D6" s="58"/>
      <c r="E6" s="58"/>
      <c r="F6" s="62"/>
      <c r="G6" s="62"/>
      <c r="H6" s="63"/>
      <c r="I6" s="58"/>
      <c r="J6" s="75"/>
      <c r="K6" s="76"/>
      <c r="L6" s="58"/>
      <c r="M6" s="77"/>
      <c r="N6">
        <f>SUM(L6)</f>
        <v>0</v>
      </c>
      <c r="Y6" s="79"/>
      <c r="Z6" s="79"/>
    </row>
    <row r="7" ht="15.75" customHeight="1" spans="1:26">
      <c r="A7" s="46"/>
      <c r="B7" s="61">
        <v>2</v>
      </c>
      <c r="C7" s="58">
        <v>1</v>
      </c>
      <c r="D7" s="58"/>
      <c r="E7" s="58"/>
      <c r="F7" s="62"/>
      <c r="G7" s="62"/>
      <c r="H7" s="63"/>
      <c r="I7" s="58"/>
      <c r="J7" s="75"/>
      <c r="K7" s="76"/>
      <c r="L7" s="58"/>
      <c r="M7" s="77"/>
      <c r="N7">
        <f>SUM(L7)</f>
        <v>0</v>
      </c>
      <c r="Y7" s="79"/>
      <c r="Z7" s="79"/>
    </row>
    <row r="8" ht="15.75" customHeight="1" spans="1:26">
      <c r="A8" s="46"/>
      <c r="B8" s="61">
        <v>3</v>
      </c>
      <c r="C8" s="58">
        <v>1</v>
      </c>
      <c r="D8" s="58"/>
      <c r="E8" s="58"/>
      <c r="F8" s="62"/>
      <c r="G8" s="62"/>
      <c r="H8" s="63"/>
      <c r="I8" s="58"/>
      <c r="J8" s="75"/>
      <c r="K8" s="76"/>
      <c r="L8" s="58"/>
      <c r="M8" s="77"/>
      <c r="N8">
        <f>SUM(L8)</f>
        <v>0</v>
      </c>
      <c r="Y8" s="79"/>
      <c r="Z8" s="79"/>
    </row>
    <row r="9" ht="15.75" customHeight="1" spans="1:26">
      <c r="A9" s="46"/>
      <c r="B9" s="61">
        <v>4</v>
      </c>
      <c r="C9" s="58">
        <v>1</v>
      </c>
      <c r="D9" s="58"/>
      <c r="E9" s="58"/>
      <c r="F9" s="62"/>
      <c r="G9" s="62"/>
      <c r="H9" s="63"/>
      <c r="I9" s="58"/>
      <c r="J9" s="75"/>
      <c r="K9" s="76"/>
      <c r="L9" s="58"/>
      <c r="M9" s="77"/>
      <c r="N9">
        <f>SUM(L9)</f>
        <v>0</v>
      </c>
      <c r="Y9" s="79"/>
      <c r="Z9" s="79"/>
    </row>
    <row r="10" ht="15.75" customHeight="1" spans="1:26">
      <c r="A10" s="46"/>
      <c r="B10" s="64" t="s">
        <v>85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74"/>
      <c r="Y10" s="79"/>
      <c r="Z10" s="79"/>
    </row>
    <row r="11" ht="15.75" customHeight="1" spans="1:26">
      <c r="A11" s="46"/>
      <c r="B11" s="61">
        <v>1</v>
      </c>
      <c r="C11" s="58">
        <v>0.5</v>
      </c>
      <c r="D11" s="58"/>
      <c r="E11" s="58"/>
      <c r="F11" s="62"/>
      <c r="G11" s="62"/>
      <c r="H11" s="63"/>
      <c r="I11" s="58"/>
      <c r="J11" s="75"/>
      <c r="K11" s="76"/>
      <c r="L11" s="58"/>
      <c r="M11" s="77"/>
      <c r="N11">
        <f>SUM(L11)</f>
        <v>0</v>
      </c>
      <c r="Y11" s="79"/>
      <c r="Z11" s="79"/>
    </row>
    <row r="12" ht="15.75" customHeight="1" spans="1:26">
      <c r="A12" s="46"/>
      <c r="B12" s="61">
        <v>2</v>
      </c>
      <c r="C12" s="58">
        <v>0.5</v>
      </c>
      <c r="D12" s="58"/>
      <c r="E12" s="58"/>
      <c r="F12" s="62"/>
      <c r="G12" s="62"/>
      <c r="H12" s="63"/>
      <c r="I12" s="58"/>
      <c r="J12" s="75"/>
      <c r="K12" s="76"/>
      <c r="L12" s="58"/>
      <c r="M12" s="77"/>
      <c r="N12">
        <f>SUM(L12)</f>
        <v>0</v>
      </c>
      <c r="Y12" s="79"/>
      <c r="Z12" s="79"/>
    </row>
    <row r="14" ht="14.5" spans="3:5">
      <c r="C14" s="18" t="s">
        <v>66</v>
      </c>
      <c r="D14" s="18"/>
      <c r="E14" s="18"/>
    </row>
  </sheetData>
  <protectedRanges>
    <protectedRange sqref="K7:K10 K12:K13" name="区域3_1_1" securityDescriptor=""/>
  </protectedRanges>
  <mergeCells count="7">
    <mergeCell ref="B3:D3"/>
    <mergeCell ref="E3:G3"/>
    <mergeCell ref="H3:I3"/>
    <mergeCell ref="K3:L3"/>
    <mergeCell ref="M3:N3"/>
    <mergeCell ref="C14:E14"/>
    <mergeCell ref="B1:N2"/>
  </mergeCells>
  <conditionalFormatting sqref="N6:N9">
    <cfRule type="cellIs" dxfId="2" priority="2" operator="equal">
      <formula>0</formula>
    </cfRule>
  </conditionalFormatting>
  <conditionalFormatting sqref="N11:N12">
    <cfRule type="cellIs" dxfId="2" priority="1" operator="equal">
      <formula>0</formula>
    </cfRule>
  </conditionalFormatting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zoomScale="70" zoomScaleNormal="70" workbookViewId="0">
      <selection activeCell="H26" sqref="H26"/>
    </sheetView>
  </sheetViews>
  <sheetFormatPr defaultColWidth="8.72727272727273" defaultRowHeight="14"/>
  <cols>
    <col min="1" max="1" width="7.72727272727273" customWidth="1"/>
    <col min="2" max="2" width="6.18181818181818" customWidth="1"/>
    <col min="4" max="4" width="7.90909090909091" customWidth="1"/>
    <col min="5" max="5" width="6.81818181818182" customWidth="1"/>
    <col min="6" max="6" width="6.18181818181818" customWidth="1"/>
    <col min="7" max="9" width="10.2727272727273" customWidth="1"/>
  </cols>
  <sheetData>
    <row r="1" s="1" customFormat="1" ht="45.75" customHeight="1" spans="1:10">
      <c r="A1" s="4" t="s">
        <v>86</v>
      </c>
      <c r="B1" s="4"/>
      <c r="C1" s="4"/>
      <c r="D1" s="4"/>
      <c r="E1" s="4"/>
      <c r="F1" s="4"/>
      <c r="G1" s="4"/>
      <c r="H1" s="4"/>
      <c r="I1" s="4"/>
      <c r="J1" s="4"/>
    </row>
    <row r="2" s="2" customFormat="1" ht="35.1" customHeight="1" spans="1:10">
      <c r="A2" s="5" t="s">
        <v>87</v>
      </c>
      <c r="B2" s="5"/>
      <c r="C2" s="5"/>
      <c r="D2" s="5" t="s">
        <v>88</v>
      </c>
      <c r="E2" s="5"/>
      <c r="F2" s="5"/>
      <c r="G2" s="5"/>
      <c r="H2" s="5"/>
      <c r="I2" s="5"/>
      <c r="J2" s="19"/>
    </row>
    <row r="3" s="3" customFormat="1" ht="15.5" customHeight="1" spans="1:18">
      <c r="A3" s="6" t="s">
        <v>89</v>
      </c>
      <c r="B3" s="6" t="s">
        <v>3</v>
      </c>
      <c r="C3" s="27" t="s">
        <v>90</v>
      </c>
      <c r="D3" s="27"/>
      <c r="E3" s="27"/>
      <c r="F3" s="27"/>
      <c r="G3" s="6" t="s">
        <v>91</v>
      </c>
      <c r="H3" s="6" t="s">
        <v>92</v>
      </c>
      <c r="I3" s="6" t="s">
        <v>93</v>
      </c>
      <c r="J3" s="6" t="s">
        <v>4</v>
      </c>
      <c r="M3" s="37"/>
      <c r="N3" s="38" t="s">
        <v>94</v>
      </c>
      <c r="O3" s="38"/>
      <c r="P3" s="38"/>
      <c r="Q3" s="38"/>
      <c r="R3" s="38"/>
    </row>
    <row r="4" s="3" customFormat="1" ht="15.5" customHeight="1" spans="1:18">
      <c r="A4" s="28">
        <v>1</v>
      </c>
      <c r="B4" s="28"/>
      <c r="C4" s="29" t="s">
        <v>95</v>
      </c>
      <c r="D4" s="29"/>
      <c r="E4" s="29"/>
      <c r="F4" s="29"/>
      <c r="G4" s="28"/>
      <c r="H4" s="28"/>
      <c r="I4" s="28"/>
      <c r="J4" s="28"/>
      <c r="M4" s="39">
        <v>0</v>
      </c>
      <c r="N4" s="40" t="s">
        <v>96</v>
      </c>
      <c r="O4" s="40"/>
      <c r="P4" s="40"/>
      <c r="Q4" s="40"/>
      <c r="R4" s="40"/>
    </row>
    <row r="5" s="3" customFormat="1" ht="15.5" customHeight="1" spans="1:18">
      <c r="A5" s="30"/>
      <c r="B5" s="31">
        <v>1</v>
      </c>
      <c r="C5" s="32" t="s">
        <v>68</v>
      </c>
      <c r="D5" s="32"/>
      <c r="E5" s="32"/>
      <c r="F5" s="32"/>
      <c r="G5" s="31"/>
      <c r="H5" s="31"/>
      <c r="I5" s="31"/>
      <c r="J5" s="41">
        <f t="shared" ref="J5:J7" si="0">SUM((G5+H5+I5)/9)*B5</f>
        <v>0</v>
      </c>
      <c r="M5" s="39">
        <v>1</v>
      </c>
      <c r="N5" s="42" t="s">
        <v>97</v>
      </c>
      <c r="O5" s="42"/>
      <c r="P5" s="42"/>
      <c r="Q5" s="42"/>
      <c r="R5" s="42"/>
    </row>
    <row r="6" s="3" customFormat="1" ht="15.5" customHeight="1" spans="1:18">
      <c r="A6" s="30"/>
      <c r="B6" s="31">
        <v>1</v>
      </c>
      <c r="C6" s="32" t="s">
        <v>69</v>
      </c>
      <c r="D6" s="32"/>
      <c r="E6" s="32"/>
      <c r="F6" s="32"/>
      <c r="G6" s="31"/>
      <c r="H6" s="31"/>
      <c r="I6" s="31"/>
      <c r="J6" s="41">
        <f t="shared" si="0"/>
        <v>0</v>
      </c>
      <c r="M6" s="39">
        <v>2</v>
      </c>
      <c r="N6" s="42" t="s">
        <v>98</v>
      </c>
      <c r="O6" s="42"/>
      <c r="P6" s="42"/>
      <c r="Q6" s="42"/>
      <c r="R6" s="42"/>
    </row>
    <row r="7" s="3" customFormat="1" ht="15.5" customHeight="1" spans="1:18">
      <c r="A7" s="30"/>
      <c r="B7" s="31">
        <v>1</v>
      </c>
      <c r="C7" s="33" t="s">
        <v>70</v>
      </c>
      <c r="D7" s="33"/>
      <c r="E7" s="33"/>
      <c r="F7" s="33"/>
      <c r="G7" s="31"/>
      <c r="H7" s="31"/>
      <c r="I7" s="31"/>
      <c r="J7" s="41">
        <f t="shared" si="0"/>
        <v>0</v>
      </c>
      <c r="M7" s="39">
        <v>3</v>
      </c>
      <c r="N7" s="42" t="s">
        <v>99</v>
      </c>
      <c r="O7" s="42"/>
      <c r="P7" s="42"/>
      <c r="Q7" s="42"/>
      <c r="R7" s="42"/>
    </row>
    <row r="8" s="3" customFormat="1" ht="15.5" customHeight="1" spans="1:18">
      <c r="A8" s="28">
        <v>2</v>
      </c>
      <c r="B8" s="34"/>
      <c r="C8" s="29" t="s">
        <v>100</v>
      </c>
      <c r="D8" s="29"/>
      <c r="E8" s="29"/>
      <c r="F8" s="29"/>
      <c r="G8" s="34"/>
      <c r="H8" s="34"/>
      <c r="I8" s="34"/>
      <c r="J8" s="43"/>
      <c r="M8" s="44"/>
      <c r="N8" s="45" t="s">
        <v>101</v>
      </c>
      <c r="O8" s="45"/>
      <c r="P8" s="45"/>
      <c r="Q8" s="45"/>
      <c r="R8" s="45"/>
    </row>
    <row r="9" s="3" customFormat="1" ht="15.5" customHeight="1" spans="1:18">
      <c r="A9" s="30"/>
      <c r="B9" s="31">
        <v>1</v>
      </c>
      <c r="C9" s="32" t="s">
        <v>68</v>
      </c>
      <c r="D9" s="32"/>
      <c r="E9" s="32"/>
      <c r="F9" s="32"/>
      <c r="G9" s="31"/>
      <c r="H9" s="31"/>
      <c r="I9" s="31"/>
      <c r="J9" s="41">
        <f t="shared" ref="J9:J11" si="1">SUM((G9+H9+I9)/9)*B9</f>
        <v>0</v>
      </c>
      <c r="M9" s="39">
        <v>0</v>
      </c>
      <c r="N9" s="42" t="s">
        <v>102</v>
      </c>
      <c r="O9" s="42"/>
      <c r="P9" s="42"/>
      <c r="Q9" s="42"/>
      <c r="R9" s="42"/>
    </row>
    <row r="10" s="3" customFormat="1" ht="15.5" customHeight="1" spans="1:18">
      <c r="A10" s="30"/>
      <c r="B10" s="31">
        <v>1</v>
      </c>
      <c r="C10" s="32" t="s">
        <v>69</v>
      </c>
      <c r="D10" s="32"/>
      <c r="E10" s="32"/>
      <c r="F10" s="32"/>
      <c r="G10" s="31"/>
      <c r="H10" s="31"/>
      <c r="I10" s="31"/>
      <c r="J10" s="41">
        <f t="shared" si="1"/>
        <v>0</v>
      </c>
      <c r="M10" s="39">
        <v>1</v>
      </c>
      <c r="N10" s="42" t="s">
        <v>103</v>
      </c>
      <c r="O10" s="42"/>
      <c r="P10" s="42"/>
      <c r="Q10" s="42"/>
      <c r="R10" s="42"/>
    </row>
    <row r="11" s="3" customFormat="1" ht="15.5" customHeight="1" spans="1:18">
      <c r="A11" s="30"/>
      <c r="B11" s="31">
        <v>1</v>
      </c>
      <c r="C11" s="33" t="s">
        <v>70</v>
      </c>
      <c r="D11" s="33"/>
      <c r="E11" s="33"/>
      <c r="F11" s="33"/>
      <c r="G11" s="31"/>
      <c r="H11" s="31"/>
      <c r="I11" s="31"/>
      <c r="J11" s="41">
        <f t="shared" si="1"/>
        <v>0</v>
      </c>
      <c r="M11" s="39">
        <v>2</v>
      </c>
      <c r="N11" s="42" t="s">
        <v>104</v>
      </c>
      <c r="O11" s="42"/>
      <c r="P11" s="42"/>
      <c r="Q11" s="42"/>
      <c r="R11" s="42"/>
    </row>
    <row r="12" s="3" customFormat="1" ht="15.5" customHeight="1" spans="1:18">
      <c r="A12" s="28">
        <v>3</v>
      </c>
      <c r="B12" s="34"/>
      <c r="C12" s="29" t="s">
        <v>105</v>
      </c>
      <c r="D12" s="29"/>
      <c r="E12" s="29"/>
      <c r="F12" s="29"/>
      <c r="G12" s="34"/>
      <c r="H12" s="34"/>
      <c r="I12" s="34"/>
      <c r="J12" s="43"/>
      <c r="M12" s="39">
        <v>3</v>
      </c>
      <c r="N12" s="42" t="s">
        <v>106</v>
      </c>
      <c r="O12" s="42"/>
      <c r="P12" s="42"/>
      <c r="Q12" s="42"/>
      <c r="R12" s="42"/>
    </row>
    <row r="13" s="3" customFormat="1" ht="15.5" customHeight="1" spans="1:10">
      <c r="A13" s="30"/>
      <c r="B13" s="31">
        <v>0.5</v>
      </c>
      <c r="C13" s="33" t="s">
        <v>107</v>
      </c>
      <c r="D13" s="33"/>
      <c r="E13" s="33"/>
      <c r="F13" s="33"/>
      <c r="G13" s="31"/>
      <c r="H13" s="31"/>
      <c r="I13" s="31"/>
      <c r="J13" s="41">
        <f t="shared" ref="J13:J19" si="2">SUM((G13+H13+I13)/9)*B13</f>
        <v>0</v>
      </c>
    </row>
    <row r="14" s="3" customFormat="1" ht="15.5" customHeight="1" spans="1:10">
      <c r="A14" s="28">
        <v>4</v>
      </c>
      <c r="B14" s="34"/>
      <c r="C14" s="29" t="s">
        <v>108</v>
      </c>
      <c r="D14" s="29"/>
      <c r="E14" s="29"/>
      <c r="F14" s="29"/>
      <c r="G14" s="34"/>
      <c r="H14" s="34"/>
      <c r="I14" s="34"/>
      <c r="J14" s="43"/>
    </row>
    <row r="15" s="3" customFormat="1" ht="15.5" customHeight="1" spans="1:10">
      <c r="A15" s="30"/>
      <c r="B15" s="31">
        <v>0.5</v>
      </c>
      <c r="C15" s="33" t="s">
        <v>107</v>
      </c>
      <c r="D15" s="33"/>
      <c r="E15" s="33"/>
      <c r="F15" s="33"/>
      <c r="G15" s="31"/>
      <c r="H15" s="31"/>
      <c r="I15" s="31"/>
      <c r="J15" s="41">
        <f t="shared" si="2"/>
        <v>0</v>
      </c>
    </row>
    <row r="16" s="3" customFormat="1" ht="15.5" customHeight="1" spans="1:10">
      <c r="A16" s="28">
        <v>5</v>
      </c>
      <c r="B16" s="34"/>
      <c r="C16" s="29" t="s">
        <v>109</v>
      </c>
      <c r="D16" s="29"/>
      <c r="E16" s="29"/>
      <c r="F16" s="29"/>
      <c r="G16" s="34"/>
      <c r="H16" s="34"/>
      <c r="I16" s="34"/>
      <c r="J16" s="43"/>
    </row>
    <row r="17" s="3" customFormat="1" ht="15.5" customHeight="1" spans="1:10">
      <c r="A17" s="30"/>
      <c r="B17" s="31">
        <v>1</v>
      </c>
      <c r="C17" s="32" t="s">
        <v>68</v>
      </c>
      <c r="D17" s="32"/>
      <c r="E17" s="32"/>
      <c r="F17" s="32"/>
      <c r="G17" s="31"/>
      <c r="H17" s="31"/>
      <c r="I17" s="31"/>
      <c r="J17" s="41">
        <f t="shared" si="2"/>
        <v>0</v>
      </c>
    </row>
    <row r="18" s="3" customFormat="1" ht="15.5" customHeight="1" spans="1:10">
      <c r="A18" s="30"/>
      <c r="B18" s="31">
        <v>1</v>
      </c>
      <c r="C18" s="32" t="s">
        <v>69</v>
      </c>
      <c r="D18" s="32"/>
      <c r="E18" s="32"/>
      <c r="F18" s="32"/>
      <c r="G18" s="31"/>
      <c r="H18" s="31"/>
      <c r="I18" s="31"/>
      <c r="J18" s="41">
        <f t="shared" si="2"/>
        <v>0</v>
      </c>
    </row>
    <row r="19" s="3" customFormat="1" ht="15.5" customHeight="1" spans="1:10">
      <c r="A19" s="30"/>
      <c r="B19" s="31">
        <v>1</v>
      </c>
      <c r="C19" s="33" t="s">
        <v>70</v>
      </c>
      <c r="D19" s="33"/>
      <c r="E19" s="33"/>
      <c r="F19" s="33"/>
      <c r="G19" s="31"/>
      <c r="H19" s="31"/>
      <c r="I19" s="31"/>
      <c r="J19" s="41">
        <f t="shared" si="2"/>
        <v>0</v>
      </c>
    </row>
    <row r="20" s="3" customFormat="1" ht="15.5" customHeight="1" spans="1:10">
      <c r="A20" s="35" t="s">
        <v>110</v>
      </c>
      <c r="B20" s="36">
        <f>SUM(B5:B19)</f>
        <v>10</v>
      </c>
      <c r="C20" s="28"/>
      <c r="D20" s="28"/>
      <c r="E20" s="28"/>
      <c r="F20" s="28"/>
      <c r="G20" s="28"/>
      <c r="H20" s="28"/>
      <c r="I20" s="28"/>
      <c r="J20" s="43">
        <f>SUM(J5:J19)</f>
        <v>0</v>
      </c>
    </row>
    <row r="21" s="3" customFormat="1" ht="15.5" customHeight="1" spans="1:2">
      <c r="A21" s="17"/>
      <c r="B21" s="17"/>
    </row>
    <row r="23" ht="14.5" spans="3:5">
      <c r="C23" s="18" t="s">
        <v>66</v>
      </c>
      <c r="D23" s="18"/>
      <c r="E23" s="18"/>
    </row>
  </sheetData>
  <mergeCells count="34">
    <mergeCell ref="A1:J1"/>
    <mergeCell ref="A2:B2"/>
    <mergeCell ref="D2:I2"/>
    <mergeCell ref="C3:F3"/>
    <mergeCell ref="N3:R3"/>
    <mergeCell ref="C4:F4"/>
    <mergeCell ref="N4:R4"/>
    <mergeCell ref="C5:F5"/>
    <mergeCell ref="N5:R5"/>
    <mergeCell ref="C6:F6"/>
    <mergeCell ref="N6:R6"/>
    <mergeCell ref="C7:F7"/>
    <mergeCell ref="N7:R7"/>
    <mergeCell ref="C8:F8"/>
    <mergeCell ref="N8:R8"/>
    <mergeCell ref="C9:F9"/>
    <mergeCell ref="N9:R9"/>
    <mergeCell ref="C10:F10"/>
    <mergeCell ref="N10:R10"/>
    <mergeCell ref="C11:F11"/>
    <mergeCell ref="N11:R11"/>
    <mergeCell ref="C12:F12"/>
    <mergeCell ref="N12:R12"/>
    <mergeCell ref="C13:F13"/>
    <mergeCell ref="C14:F14"/>
    <mergeCell ref="C15:F15"/>
    <mergeCell ref="C16:F16"/>
    <mergeCell ref="C17:F17"/>
    <mergeCell ref="C18:F18"/>
    <mergeCell ref="C19:F19"/>
    <mergeCell ref="C20:F20"/>
    <mergeCell ref="G20:I20"/>
    <mergeCell ref="A21:B21"/>
    <mergeCell ref="C23:E23"/>
  </mergeCells>
  <pageMargins left="0.75" right="0.75" top="1" bottom="1" header="0.511805555555556" footer="0.51180555555555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2"/>
  <sheetViews>
    <sheetView workbookViewId="0">
      <selection activeCell="E14" sqref="E14"/>
    </sheetView>
  </sheetViews>
  <sheetFormatPr defaultColWidth="8.72727272727273" defaultRowHeight="14" outlineLevelCol="3"/>
  <cols>
    <col min="3" max="3" width="53.2727272727273" customWidth="1"/>
    <col min="4" max="4" width="14.0909090909091" customWidth="1"/>
  </cols>
  <sheetData>
    <row r="2" ht="61" customHeight="1" spans="1:4">
      <c r="A2" s="21" t="s">
        <v>111</v>
      </c>
      <c r="B2" s="21"/>
      <c r="C2" s="21"/>
      <c r="D2" s="21"/>
    </row>
    <row r="3" ht="39" customHeight="1" spans="1:4">
      <c r="A3" s="22" t="s">
        <v>112</v>
      </c>
      <c r="B3" s="22"/>
      <c r="C3" s="23" t="s">
        <v>113</v>
      </c>
      <c r="D3" s="24"/>
    </row>
    <row r="4" ht="39" customHeight="1" spans="1:4">
      <c r="A4" s="25" t="s">
        <v>1</v>
      </c>
      <c r="B4" s="25" t="s">
        <v>3</v>
      </c>
      <c r="C4" s="25" t="s">
        <v>114</v>
      </c>
      <c r="D4" s="25" t="s">
        <v>4</v>
      </c>
    </row>
    <row r="5" ht="39" customHeight="1" spans="1:4">
      <c r="A5" s="25">
        <v>1</v>
      </c>
      <c r="B5" s="25">
        <v>1</v>
      </c>
      <c r="C5" s="26" t="s">
        <v>115</v>
      </c>
      <c r="D5" s="25"/>
    </row>
    <row r="6" ht="39" customHeight="1" spans="1:4">
      <c r="A6" s="25">
        <v>2</v>
      </c>
      <c r="B6" s="25">
        <v>1</v>
      </c>
      <c r="C6" s="26" t="s">
        <v>116</v>
      </c>
      <c r="D6" s="25"/>
    </row>
    <row r="7" ht="39" customHeight="1" spans="1:4">
      <c r="A7" s="25">
        <v>3</v>
      </c>
      <c r="B7" s="25">
        <v>1</v>
      </c>
      <c r="C7" s="26" t="s">
        <v>117</v>
      </c>
      <c r="D7" s="25"/>
    </row>
    <row r="8" ht="39" customHeight="1" spans="1:4">
      <c r="A8" s="25">
        <v>4</v>
      </c>
      <c r="B8" s="25">
        <v>2</v>
      </c>
      <c r="C8" s="26" t="s">
        <v>118</v>
      </c>
      <c r="D8" s="25"/>
    </row>
    <row r="10" ht="23" customHeight="1" spans="3:3">
      <c r="C10" t="s">
        <v>82</v>
      </c>
    </row>
    <row r="11" ht="23" customHeight="1" spans="3:3">
      <c r="C11" t="s">
        <v>66</v>
      </c>
    </row>
    <row r="12" ht="23" customHeight="1" spans="3:3">
      <c r="C12" t="s">
        <v>119</v>
      </c>
    </row>
  </sheetData>
  <mergeCells count="3">
    <mergeCell ref="A2:D2"/>
    <mergeCell ref="A3:B3"/>
    <mergeCell ref="C3:D3"/>
  </mergeCells>
  <pageMargins left="0.75" right="0.75" top="1" bottom="1" header="0.511805555555556" footer="0.511805555555556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opLeftCell="A7" workbookViewId="0">
      <selection activeCell="M7" sqref="M7"/>
    </sheetView>
  </sheetViews>
  <sheetFormatPr defaultColWidth="8.72727272727273" defaultRowHeight="14"/>
  <cols>
    <col min="1" max="1" width="7.72727272727273" customWidth="1"/>
    <col min="2" max="2" width="6.18181818181818" customWidth="1"/>
    <col min="4" max="4" width="7.90909090909091" customWidth="1"/>
    <col min="5" max="5" width="6.81818181818182" customWidth="1"/>
    <col min="6" max="6" width="7.27272727272727" customWidth="1"/>
    <col min="7" max="9" width="10.2727272727273" customWidth="1"/>
    <col min="13" max="13" width="52.5454545454545" customWidth="1"/>
  </cols>
  <sheetData>
    <row r="1" s="1" customFormat="1" ht="45.75" customHeight="1" spans="1:10">
      <c r="A1" s="4" t="s">
        <v>120</v>
      </c>
      <c r="B1" s="4"/>
      <c r="C1" s="4"/>
      <c r="D1" s="4"/>
      <c r="E1" s="4"/>
      <c r="F1" s="4"/>
      <c r="G1" s="4"/>
      <c r="H1" s="4"/>
      <c r="I1" s="4"/>
      <c r="J1" s="4"/>
    </row>
    <row r="2" s="2" customFormat="1" ht="35.1" customHeight="1" spans="1:10">
      <c r="A2" s="5" t="s">
        <v>87</v>
      </c>
      <c r="B2" s="5"/>
      <c r="C2" s="5"/>
      <c r="D2" s="5" t="s">
        <v>88</v>
      </c>
      <c r="E2" s="5"/>
      <c r="F2" s="5"/>
      <c r="G2" s="5"/>
      <c r="H2" s="5"/>
      <c r="I2" s="5"/>
      <c r="J2" s="19"/>
    </row>
    <row r="3" s="3" customFormat="1" ht="15.5" customHeight="1" spans="1:10">
      <c r="A3" s="6" t="s">
        <v>89</v>
      </c>
      <c r="B3" s="6" t="s">
        <v>3</v>
      </c>
      <c r="C3" s="6" t="s">
        <v>121</v>
      </c>
      <c r="D3" s="6"/>
      <c r="E3" s="6"/>
      <c r="F3" s="6"/>
      <c r="G3" s="6" t="s">
        <v>91</v>
      </c>
      <c r="H3" s="6" t="s">
        <v>92</v>
      </c>
      <c r="I3" s="6" t="s">
        <v>93</v>
      </c>
      <c r="J3" s="6" t="s">
        <v>4</v>
      </c>
    </row>
    <row r="4" s="3" customFormat="1" ht="36" customHeight="1" spans="1:10">
      <c r="A4" s="7" t="s">
        <v>68</v>
      </c>
      <c r="B4" s="8">
        <v>2</v>
      </c>
      <c r="C4" s="9" t="s">
        <v>122</v>
      </c>
      <c r="D4" s="9"/>
      <c r="E4" s="9"/>
      <c r="F4" s="9"/>
      <c r="G4" s="8"/>
      <c r="H4" s="8"/>
      <c r="I4" s="8"/>
      <c r="J4" s="20">
        <f>SUM((G4+H4+I4)/9)*B4</f>
        <v>0</v>
      </c>
    </row>
    <row r="5" s="3" customFormat="1" ht="32" customHeight="1" spans="1:10">
      <c r="A5" s="10"/>
      <c r="B5" s="11">
        <v>2</v>
      </c>
      <c r="C5" s="12" t="s">
        <v>123</v>
      </c>
      <c r="D5" s="12"/>
      <c r="E5" s="12"/>
      <c r="F5" s="12"/>
      <c r="G5" s="8"/>
      <c r="H5" s="11"/>
      <c r="I5" s="11"/>
      <c r="J5" s="20">
        <f t="shared" ref="J5:J15" si="0">SUM((G5+H5+I5)/9)*B5</f>
        <v>0</v>
      </c>
    </row>
    <row r="6" s="3" customFormat="1" ht="38" customHeight="1" spans="1:10">
      <c r="A6" s="10"/>
      <c r="B6" s="11">
        <v>2</v>
      </c>
      <c r="C6" s="12" t="s">
        <v>124</v>
      </c>
      <c r="D6" s="12"/>
      <c r="E6" s="12"/>
      <c r="F6" s="12"/>
      <c r="G6" s="11"/>
      <c r="H6" s="11"/>
      <c r="I6" s="11"/>
      <c r="J6" s="20">
        <f t="shared" si="0"/>
        <v>0</v>
      </c>
    </row>
    <row r="7" s="3" customFormat="1" ht="38" customHeight="1" spans="1:10">
      <c r="A7" s="13"/>
      <c r="B7" s="11">
        <v>2</v>
      </c>
      <c r="C7" s="14" t="s">
        <v>125</v>
      </c>
      <c r="D7" s="14"/>
      <c r="E7" s="14"/>
      <c r="F7" s="14"/>
      <c r="G7" s="11"/>
      <c r="H7" s="11"/>
      <c r="I7" s="11"/>
      <c r="J7" s="20">
        <f t="shared" si="0"/>
        <v>0</v>
      </c>
    </row>
    <row r="8" s="3" customFormat="1" ht="24" customHeight="1" spans="1:10">
      <c r="A8" s="7" t="s">
        <v>69</v>
      </c>
      <c r="B8" s="8">
        <v>1.2</v>
      </c>
      <c r="C8" s="9" t="s">
        <v>122</v>
      </c>
      <c r="D8" s="9"/>
      <c r="E8" s="9"/>
      <c r="F8" s="9"/>
      <c r="G8" s="8"/>
      <c r="H8" s="8"/>
      <c r="I8" s="8"/>
      <c r="J8" s="20">
        <f t="shared" si="0"/>
        <v>0</v>
      </c>
    </row>
    <row r="9" s="3" customFormat="1" ht="24" customHeight="1" spans="1:10">
      <c r="A9" s="10"/>
      <c r="B9" s="11">
        <v>1.2</v>
      </c>
      <c r="C9" s="12" t="s">
        <v>123</v>
      </c>
      <c r="D9" s="12"/>
      <c r="E9" s="12"/>
      <c r="F9" s="12"/>
      <c r="G9" s="8"/>
      <c r="H9" s="11"/>
      <c r="I9" s="11"/>
      <c r="J9" s="20">
        <f t="shared" si="0"/>
        <v>0</v>
      </c>
    </row>
    <row r="10" s="3" customFormat="1" ht="24" customHeight="1" spans="1:10">
      <c r="A10" s="10"/>
      <c r="B10" s="11">
        <v>0.5</v>
      </c>
      <c r="C10" s="12" t="s">
        <v>124</v>
      </c>
      <c r="D10" s="12"/>
      <c r="E10" s="12"/>
      <c r="F10" s="12"/>
      <c r="G10" s="11"/>
      <c r="H10" s="11"/>
      <c r="I10" s="11"/>
      <c r="J10" s="20">
        <f t="shared" si="0"/>
        <v>0</v>
      </c>
    </row>
    <row r="11" s="3" customFormat="1" ht="24" customHeight="1" spans="1:10">
      <c r="A11" s="13"/>
      <c r="B11" s="11">
        <v>0.6</v>
      </c>
      <c r="C11" s="14" t="s">
        <v>125</v>
      </c>
      <c r="D11" s="14"/>
      <c r="E11" s="14"/>
      <c r="F11" s="14"/>
      <c r="G11" s="11"/>
      <c r="H11" s="11"/>
      <c r="I11" s="11"/>
      <c r="J11" s="20">
        <f t="shared" si="0"/>
        <v>0</v>
      </c>
    </row>
    <row r="12" s="3" customFormat="1" ht="24" customHeight="1" spans="1:10">
      <c r="A12" s="7" t="s">
        <v>70</v>
      </c>
      <c r="B12" s="8">
        <v>1.2</v>
      </c>
      <c r="C12" s="9" t="s">
        <v>122</v>
      </c>
      <c r="D12" s="9"/>
      <c r="E12" s="9"/>
      <c r="F12" s="9"/>
      <c r="G12" s="8"/>
      <c r="H12" s="8"/>
      <c r="I12" s="8"/>
      <c r="J12" s="20">
        <f t="shared" si="0"/>
        <v>0</v>
      </c>
    </row>
    <row r="13" s="3" customFormat="1" ht="24" customHeight="1" spans="1:10">
      <c r="A13" s="10"/>
      <c r="B13" s="11">
        <v>1.2</v>
      </c>
      <c r="C13" s="12" t="s">
        <v>123</v>
      </c>
      <c r="D13" s="12"/>
      <c r="E13" s="12"/>
      <c r="F13" s="12"/>
      <c r="G13" s="8"/>
      <c r="H13" s="11"/>
      <c r="I13" s="11"/>
      <c r="J13" s="20">
        <f t="shared" si="0"/>
        <v>0</v>
      </c>
    </row>
    <row r="14" s="3" customFormat="1" ht="24" customHeight="1" spans="1:10">
      <c r="A14" s="10"/>
      <c r="B14" s="11">
        <v>0.5</v>
      </c>
      <c r="C14" s="12" t="s">
        <v>124</v>
      </c>
      <c r="D14" s="12"/>
      <c r="E14" s="12"/>
      <c r="F14" s="12"/>
      <c r="G14" s="11"/>
      <c r="H14" s="11"/>
      <c r="I14" s="11"/>
      <c r="J14" s="20">
        <f t="shared" si="0"/>
        <v>0</v>
      </c>
    </row>
    <row r="15" s="3" customFormat="1" ht="24" customHeight="1" spans="1:10">
      <c r="A15" s="13"/>
      <c r="B15" s="11">
        <v>0.6</v>
      </c>
      <c r="C15" s="14" t="s">
        <v>125</v>
      </c>
      <c r="D15" s="14"/>
      <c r="E15" s="14"/>
      <c r="F15" s="14"/>
      <c r="G15" s="11"/>
      <c r="H15" s="11"/>
      <c r="I15" s="11"/>
      <c r="J15" s="20">
        <f t="shared" si="0"/>
        <v>0</v>
      </c>
    </row>
    <row r="16" s="3" customFormat="1" ht="15.5" customHeight="1" spans="1:10">
      <c r="A16" s="15" t="s">
        <v>110</v>
      </c>
      <c r="B16" s="16">
        <f>SUM(B4:B15)</f>
        <v>15</v>
      </c>
      <c r="C16" s="8"/>
      <c r="D16" s="8"/>
      <c r="E16" s="8"/>
      <c r="F16" s="8"/>
      <c r="G16" s="8"/>
      <c r="H16" s="8"/>
      <c r="I16" s="8"/>
      <c r="J16" s="20">
        <f>SUM(J5:J15)</f>
        <v>0</v>
      </c>
    </row>
    <row r="17" s="3" customFormat="1" ht="15.5" customHeight="1" spans="1:2">
      <c r="A17" s="17"/>
      <c r="B17" s="17"/>
    </row>
    <row r="18" customFormat="1"/>
    <row r="19" customFormat="1" ht="14.5" spans="3:5">
      <c r="C19" s="18" t="s">
        <v>66</v>
      </c>
      <c r="D19" s="18"/>
      <c r="E19" s="18"/>
    </row>
  </sheetData>
  <mergeCells count="23">
    <mergeCell ref="A1:J1"/>
    <mergeCell ref="A2:B2"/>
    <mergeCell ref="D2:I2"/>
    <mergeCell ref="C3:F3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G16:I16"/>
    <mergeCell ref="A17:B17"/>
    <mergeCell ref="C19:E19"/>
    <mergeCell ref="A4:A7"/>
    <mergeCell ref="A8:A11"/>
    <mergeCell ref="A12:A1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评分表汇总</vt:lpstr>
      <vt:lpstr>尺寸评价</vt:lpstr>
      <vt:lpstr>在机检测与手工自检</vt:lpstr>
      <vt:lpstr>表面质量</vt:lpstr>
      <vt:lpstr>主观评判</vt:lpstr>
      <vt:lpstr>职业素养</vt:lpstr>
      <vt:lpstr>仿真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LHX</dc:creator>
  <cp:lastModifiedBy>百事不通</cp:lastModifiedBy>
  <dcterms:created xsi:type="dcterms:W3CDTF">2014-06-01T15:56:00Z</dcterms:created>
  <cp:lastPrinted>2018-04-21T06:40:00Z</cp:lastPrinted>
  <dcterms:modified xsi:type="dcterms:W3CDTF">2019-09-29T08:48:45Z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